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<sst xmlns="http://schemas.openxmlformats.org/spreadsheetml/2006/main" count="1291" uniqueCount="423">
  <si>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118,"isFree":false,"startRow":2}]}</t>
  </si>
  <si>
    <t>2024年一月集中采购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</si>
  <si>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</si>
  <si>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</si>
  <si>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</si>
  <si>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</si>
  <si>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</si>
  <si>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</si>
  <si>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</si>
  <si>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</si>
  <si>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</si>
  <si>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</si>
  <si>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</si>
  <si>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</si>
  <si>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</si>
  <si>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</si>
  <si>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</si>
  <si>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</si>
  <si>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</si>
  <si>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</si>
  <si>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</si>
  <si>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</si>
  <si>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防火材料（变电管理一处）</t>
  </si>
  <si>
    <t>锡林郭勒供电分公司</t>
  </si>
  <si>
    <t>锡盟局变电管理一处</t>
  </si>
  <si>
    <t>低压电器</t>
  </si>
  <si>
    <t>低压开关</t>
  </si>
  <si>
    <t>低压开关,断路器,1600A,三相</t>
  </si>
  <si>
    <t>个</t>
  </si>
  <si>
    <t>20240420</t>
  </si>
  <si>
    <t>买方指定仓库地面交货</t>
  </si>
  <si>
    <t>800085720</t>
  </si>
  <si>
    <t>330015708800010</t>
  </si>
  <si>
    <t>大修</t>
  </si>
  <si>
    <t>110kV西郊变电站防火封堵大修110KV西郊变电站防火封堵大修</t>
  </si>
  <si>
    <t>建筑材料</t>
  </si>
  <si>
    <t>防火板</t>
  </si>
  <si>
    <t>防火板,钢制膨胀型复合板</t>
  </si>
  <si>
    <t>平方米</t>
  </si>
  <si>
    <t>800998300</t>
  </si>
  <si>
    <t>330015772600010</t>
  </si>
  <si>
    <t>防火泥</t>
  </si>
  <si>
    <t>防火泥,膨胀型非凝固型</t>
  </si>
  <si>
    <t>千克</t>
  </si>
  <si>
    <t>800999230</t>
  </si>
  <si>
    <t>330015772600020</t>
  </si>
  <si>
    <t>防火泥,凝固型</t>
  </si>
  <si>
    <t>800999229</t>
  </si>
  <si>
    <t>330015772600030</t>
  </si>
  <si>
    <t>阻火带</t>
  </si>
  <si>
    <t>阻火带,膨胀型</t>
  </si>
  <si>
    <t>米</t>
  </si>
  <si>
    <t>800999231</t>
  </si>
  <si>
    <t>330015772600040</t>
  </si>
  <si>
    <t>220kV锡林浩特变电站防火封堵大修220KV锡林浩特变电站防火封堵大修</t>
  </si>
  <si>
    <t>330015772700010</t>
  </si>
  <si>
    <t>330015772700020</t>
  </si>
  <si>
    <t>330015772700030</t>
  </si>
  <si>
    <t>330015772700040</t>
  </si>
  <si>
    <t>220kV巴彦乌拉变电站防火封堵大修220KV巴彦乌拉变电站防火封堵大修</t>
  </si>
  <si>
    <t>330015772800010</t>
  </si>
  <si>
    <t>330015772800020</t>
  </si>
  <si>
    <t>330015772800030</t>
  </si>
  <si>
    <t>330015772800040</t>
  </si>
  <si>
    <t>2</t>
  </si>
  <si>
    <t>防火材料（变电管理二处）</t>
  </si>
  <si>
    <t>锡盟局变电管理二处</t>
  </si>
  <si>
    <t>220kV滦河变电站防火封堵大修220KV滦河变电站防火封堵大修</t>
  </si>
  <si>
    <t>施工现场地面交货</t>
  </si>
  <si>
    <t>330015735500060</t>
  </si>
  <si>
    <t>330015735500070</t>
  </si>
  <si>
    <t>330015735500080</t>
  </si>
  <si>
    <t>330015735500090</t>
  </si>
  <si>
    <t>220kV红井变电站防火封堵大修220KV红井变电站防火封堵大修</t>
  </si>
  <si>
    <t>330015765000010</t>
  </si>
  <si>
    <t>330015765000020</t>
  </si>
  <si>
    <t>330015765000030</t>
  </si>
  <si>
    <t>330015765000040</t>
  </si>
  <si>
    <t>3</t>
  </si>
  <si>
    <t>横担（输电管理处）</t>
  </si>
  <si>
    <t>锡盟局输电管理处</t>
  </si>
  <si>
    <t>35kV基地线绝缘横担更换大修35KV基地线绝缘横担更换大修</t>
  </si>
  <si>
    <t>装置性材料</t>
  </si>
  <si>
    <t>横担</t>
  </si>
  <si>
    <t>横担,通用,复合横担,通用</t>
  </si>
  <si>
    <t>根</t>
  </si>
  <si>
    <t>801010689</t>
  </si>
  <si>
    <t>330015759000010</t>
  </si>
  <si>
    <t>4</t>
  </si>
  <si>
    <t>钳位保护器（黄旗、阿旗、蓝旗、输电管理处）</t>
  </si>
  <si>
    <t>一次设备</t>
  </si>
  <si>
    <t>钳位保护器</t>
  </si>
  <si>
    <t>钳位保护器,35KV</t>
  </si>
  <si>
    <t>组</t>
  </si>
  <si>
    <t>801018319</t>
  </si>
  <si>
    <t>330015728300010</t>
  </si>
  <si>
    <t>330015728500010</t>
  </si>
  <si>
    <t>钳位保护器,220KV</t>
  </si>
  <si>
    <t>801020614</t>
  </si>
  <si>
    <t>330015728600010</t>
  </si>
  <si>
    <t>锡盟局镶黄旗供电分局</t>
  </si>
  <si>
    <t>330015728400010</t>
  </si>
  <si>
    <t>锡盟局阿巴嘎供电分局</t>
  </si>
  <si>
    <t>35kV那仁线防雷大修工程35KV那仁线防雷大修工程</t>
  </si>
  <si>
    <t>330015741100010</t>
  </si>
  <si>
    <t>锡盟局正蓝旗供电分局</t>
  </si>
  <si>
    <t>330015626500030</t>
  </si>
  <si>
    <t>5</t>
  </si>
  <si>
    <t>KVM、调度台等（修试管理处、信息通信处、调度处、黄旗）</t>
  </si>
  <si>
    <t>锡盟局调度处</t>
  </si>
  <si>
    <t>配件</t>
  </si>
  <si>
    <t>局域网交换机配件</t>
  </si>
  <si>
    <t>局域网交换机配件,交换机板卡,S6100</t>
  </si>
  <si>
    <t>800992068</t>
  </si>
  <si>
    <t>330015716000030</t>
  </si>
  <si>
    <t>局域网交换机</t>
  </si>
  <si>
    <t>局域网交换机,通用</t>
  </si>
  <si>
    <t>台</t>
  </si>
  <si>
    <t>800998263</t>
  </si>
  <si>
    <t>330015716000040</t>
  </si>
  <si>
    <t>电源板</t>
  </si>
  <si>
    <t>800099325</t>
  </si>
  <si>
    <t>330015648000050</t>
  </si>
  <si>
    <t>锡盟局信息通信处</t>
  </si>
  <si>
    <t>调度台</t>
  </si>
  <si>
    <t>调度台, 触摸屏式,通用</t>
  </si>
  <si>
    <t>买方指定仓库车板交货</t>
  </si>
  <si>
    <t>801001226</t>
  </si>
  <si>
    <t>330015696100010</t>
  </si>
  <si>
    <t>工器具</t>
  </si>
  <si>
    <t>断路器附件</t>
  </si>
  <si>
    <t>断路器附件,通用,ABB</t>
  </si>
  <si>
    <t>800996493</t>
  </si>
  <si>
    <t>330015654100010</t>
  </si>
  <si>
    <t>330015696100020</t>
  </si>
  <si>
    <t>数据分析仪配件</t>
  </si>
  <si>
    <t>800099234</t>
  </si>
  <si>
    <t>330015648000040</t>
  </si>
  <si>
    <t>变频电源配件</t>
  </si>
  <si>
    <t>800099219</t>
  </si>
  <si>
    <t>330015648000030</t>
  </si>
  <si>
    <t>逆变器配件</t>
  </si>
  <si>
    <t>800099205</t>
  </si>
  <si>
    <t>330015695400010</t>
  </si>
  <si>
    <t>KVM</t>
  </si>
  <si>
    <t>对</t>
  </si>
  <si>
    <t>800998201</t>
  </si>
  <si>
    <t>330015716000010</t>
  </si>
  <si>
    <t>锡盟局修试管理处</t>
  </si>
  <si>
    <t>主机显示器</t>
  </si>
  <si>
    <t>800998191</t>
  </si>
  <si>
    <t>330015614100010</t>
  </si>
  <si>
    <t>330015614200090</t>
  </si>
  <si>
    <t>330015614200110</t>
  </si>
  <si>
    <t>监控交换机</t>
  </si>
  <si>
    <t>800997293</t>
  </si>
  <si>
    <t>330015614200100</t>
  </si>
  <si>
    <t>开关状态显示器</t>
  </si>
  <si>
    <t>开关状态显示器,通用</t>
  </si>
  <si>
    <t>801009702</t>
  </si>
  <si>
    <t>330015634200040</t>
  </si>
  <si>
    <t>保险片</t>
  </si>
  <si>
    <t>801002827</t>
  </si>
  <si>
    <t>330015627400100</t>
  </si>
  <si>
    <t>智能控制器电源模块</t>
  </si>
  <si>
    <t>智能控制器电源模块,电源模块及电源管理芯片</t>
  </si>
  <si>
    <t>801013790</t>
  </si>
  <si>
    <t>330015648000020</t>
  </si>
  <si>
    <t>台式工作站配件</t>
  </si>
  <si>
    <t>250W功率放大器</t>
  </si>
  <si>
    <t>800071448</t>
  </si>
  <si>
    <t>330015648000010</t>
  </si>
  <si>
    <t>6</t>
  </si>
  <si>
    <t>铁塔（输电管理处）</t>
  </si>
  <si>
    <t>110kV博东Ⅱ线80#-81#、84#-85#杆塔加高大修110KV博东Ⅱ线80#-81#、84#-85#杆塔加高大修</t>
  </si>
  <si>
    <t>铁塔</t>
  </si>
  <si>
    <t>铁塔,AC110kV,单回路,角钢,Q355,耐张塔</t>
  </si>
  <si>
    <t>吨</t>
  </si>
  <si>
    <t>801001437</t>
  </si>
  <si>
    <t>330015758900010</t>
  </si>
  <si>
    <t>35kV西诺线26#-27#杆塔加高大修工程35KV西诺线26#-27#杆塔加高大修工程</t>
  </si>
  <si>
    <t>铁塔,AC35kV,单回路,角钢,Q355,耐张塔,通用</t>
  </si>
  <si>
    <t>801006018</t>
  </si>
  <si>
    <t>330015762100010</t>
  </si>
  <si>
    <t>7</t>
  </si>
  <si>
    <t>电力电缆、电缆终端、钢芯铝绞线（蓝旗、输电管理处、修试管理处）</t>
  </si>
  <si>
    <t>220kV温都尔变电站2号主变本体大修220KV温都尔变电站2号主变本体大修</t>
  </si>
  <si>
    <t>35kV及以下电缆终端</t>
  </si>
  <si>
    <t>35kV电缆终端,1×500,户外终端,冷缩,铜</t>
  </si>
  <si>
    <t>套</t>
  </si>
  <si>
    <t>800045777</t>
  </si>
  <si>
    <t>330015744800020</t>
  </si>
  <si>
    <t>35kV电缆终端,1×500,户内终端,冷缩,铜</t>
  </si>
  <si>
    <t>800045875</t>
  </si>
  <si>
    <t>330015744800030</t>
  </si>
  <si>
    <t>35kV工业园区变电站1号主变本体大修35KV工业园区变电站1号主变本体大修</t>
  </si>
  <si>
    <t>35kV电缆终端,3×240,户外终端,冷缩,铜</t>
  </si>
  <si>
    <t>800045768</t>
  </si>
  <si>
    <t>330015744900030</t>
  </si>
  <si>
    <t>10kV电缆终端,1×400,户外终端,冷缩,铜</t>
  </si>
  <si>
    <t>800045822</t>
  </si>
  <si>
    <t>330015744900050</t>
  </si>
  <si>
    <t>电力电缆</t>
  </si>
  <si>
    <t>电力电缆,AC35kV,YJY,500,1,23,ZC,通用,通用</t>
  </si>
  <si>
    <t>千米</t>
  </si>
  <si>
    <t>801012721</t>
  </si>
  <si>
    <t>330015744800010</t>
  </si>
  <si>
    <t>电力电缆,AC35kV,YJV,185,1,22,ZA,Z</t>
  </si>
  <si>
    <t>800021292</t>
  </si>
  <si>
    <t>330015626900030</t>
  </si>
  <si>
    <t>钢芯铝绞线</t>
  </si>
  <si>
    <t>钢芯铝绞线,JL/G1A,185/25</t>
  </si>
  <si>
    <t>800044710</t>
  </si>
  <si>
    <t>330015758900020</t>
  </si>
  <si>
    <t>钢芯铝绞线,JL/G1A,95/15</t>
  </si>
  <si>
    <t>800044405</t>
  </si>
  <si>
    <t>330015762100020</t>
  </si>
  <si>
    <t>8</t>
  </si>
  <si>
    <t>导电回路、接地开关（修试管理处）</t>
  </si>
  <si>
    <t>红井220kV变电站等4座变电站14组隔离开关大修红井220KV变电站等4座变电站14组隔离开关大修</t>
  </si>
  <si>
    <t>导电回路</t>
  </si>
  <si>
    <t>导电回路,通用,220KV,双接地</t>
  </si>
  <si>
    <t>801010142</t>
  </si>
  <si>
    <t>330015723400010</t>
  </si>
  <si>
    <t>导电回路,GW6-252,220KV,单接地</t>
  </si>
  <si>
    <t>801003098</t>
  </si>
  <si>
    <t>330015723400020</t>
  </si>
  <si>
    <t>导电回路,GW4-126,110KV,双接地</t>
  </si>
  <si>
    <t>801003090</t>
  </si>
  <si>
    <t>330015723400030</t>
  </si>
  <si>
    <t>导电回路,GW6-126,110KV,单接地</t>
  </si>
  <si>
    <t>801003095</t>
  </si>
  <si>
    <t>330015723400040</t>
  </si>
  <si>
    <t>接地开关</t>
  </si>
  <si>
    <t>801005030</t>
  </si>
  <si>
    <t>330015630000030</t>
  </si>
  <si>
    <t>9</t>
  </si>
  <si>
    <t>导电回路、互感器膨胀器外罩、吸湿器等（修试管理处）</t>
  </si>
  <si>
    <t>特种干式变压器配件</t>
  </si>
  <si>
    <t>800099220</t>
  </si>
  <si>
    <t>330015652800010</t>
  </si>
  <si>
    <t>接头盒</t>
  </si>
  <si>
    <t>接头盒,金属排</t>
  </si>
  <si>
    <t>801001105</t>
  </si>
  <si>
    <t>330015626800020</t>
  </si>
  <si>
    <t>接头盒,电容器端子</t>
  </si>
  <si>
    <t>801001106</t>
  </si>
  <si>
    <t>330015626800030</t>
  </si>
  <si>
    <t>绝缘护套</t>
  </si>
  <si>
    <t>绝缘护套,金属排, 通用,黄色</t>
  </si>
  <si>
    <t>801001328</t>
  </si>
  <si>
    <t>330015635600010</t>
  </si>
  <si>
    <t>绝缘护套,金属排, 通用,绿色</t>
  </si>
  <si>
    <t>801001329</t>
  </si>
  <si>
    <t>330015635600020</t>
  </si>
  <si>
    <t>绝缘护套,金属排, 通用,红色</t>
  </si>
  <si>
    <t>801001330</t>
  </si>
  <si>
    <t>330015635600030</t>
  </si>
  <si>
    <t>330015635600040</t>
  </si>
  <si>
    <t>绝缘护套,通用,高分子有机硅氟G型管SIF-630G-3,通用,通用,通用</t>
  </si>
  <si>
    <t>801019829</t>
  </si>
  <si>
    <t>330015635600050</t>
  </si>
  <si>
    <t>电容器小单元</t>
  </si>
  <si>
    <t>800099076</t>
  </si>
  <si>
    <t>330015650100020</t>
  </si>
  <si>
    <t>开关柜内电压互感器</t>
  </si>
  <si>
    <t>开关柜内电压互感器,35KV</t>
  </si>
  <si>
    <t>801012540</t>
  </si>
  <si>
    <t>330015626600020</t>
  </si>
  <si>
    <t>330015629900020</t>
  </si>
  <si>
    <t>灭弧室</t>
  </si>
  <si>
    <t>灭弧室,通用</t>
  </si>
  <si>
    <t>801010086</t>
  </si>
  <si>
    <t>330015652600010</t>
  </si>
  <si>
    <t>互感器膨胀器外罩</t>
  </si>
  <si>
    <t>互感器膨胀器外罩,220KV</t>
  </si>
  <si>
    <t>801019873</t>
  </si>
  <si>
    <t>330015646900010</t>
  </si>
  <si>
    <t>互感器膨胀器外罩,110KV</t>
  </si>
  <si>
    <t>801019874</t>
  </si>
  <si>
    <t>330015646900020</t>
  </si>
  <si>
    <t>屏蔽罩</t>
  </si>
  <si>
    <t>801010670</t>
  </si>
  <si>
    <t>330015652600020</t>
  </si>
  <si>
    <t>油面温度计</t>
  </si>
  <si>
    <t>油面温度计,-40℃-120℃</t>
  </si>
  <si>
    <t>块</t>
  </si>
  <si>
    <t>800993041</t>
  </si>
  <si>
    <t>330015634200020</t>
  </si>
  <si>
    <t>绕组温度计</t>
  </si>
  <si>
    <t>绕组温度计,通用,通用,绕组温度计</t>
  </si>
  <si>
    <t>801010165</t>
  </si>
  <si>
    <t>330015634200030</t>
  </si>
  <si>
    <t>110kV色尔吉、查干海日、城西、明珠、变电站5台有载开关吊检110KV色尔吉、查干海日、城西、明珠、变电站5台有载开关吊检</t>
  </si>
  <si>
    <t>吸湿器</t>
  </si>
  <si>
    <t>800099023</t>
  </si>
  <si>
    <t>330015732700010</t>
  </si>
  <si>
    <t>操作机构附件</t>
  </si>
  <si>
    <t>800998555</t>
  </si>
  <si>
    <t>330015652700010</t>
  </si>
  <si>
    <t>变压器有载分接开关在线滤油装置</t>
  </si>
  <si>
    <t>800099011</t>
  </si>
  <si>
    <t>330015653000010</t>
  </si>
  <si>
    <t>五金材料</t>
  </si>
  <si>
    <t>多股软铜线</t>
  </si>
  <si>
    <t>多股软铜线,25MM2,黄绿相间护套</t>
  </si>
  <si>
    <t>801003339</t>
  </si>
  <si>
    <t>330015629800010</t>
  </si>
  <si>
    <t>金属材料</t>
  </si>
  <si>
    <t>铜线鼻子</t>
  </si>
  <si>
    <t>铜线鼻子,25MM,多股软铜线</t>
  </si>
  <si>
    <t>801000322</t>
  </si>
  <si>
    <t>330015629800020</t>
  </si>
  <si>
    <t>35KV避雷器</t>
  </si>
  <si>
    <t>35KV避雷器,HY5WS-51/134</t>
  </si>
  <si>
    <t>只</t>
  </si>
  <si>
    <t>801006207</t>
  </si>
  <si>
    <t>330015744900010</t>
  </si>
  <si>
    <t>10KV避雷器</t>
  </si>
  <si>
    <t>10KV避雷器,HY5WS-17/50,合成氧化锌</t>
  </si>
  <si>
    <t>801002530</t>
  </si>
  <si>
    <t>330015744900020</t>
  </si>
  <si>
    <t>单体电容器</t>
  </si>
  <si>
    <t>单体电容器,BAM12—334—1W,10KV</t>
  </si>
  <si>
    <t>801012553</t>
  </si>
  <si>
    <t>330015650100010</t>
  </si>
  <si>
    <t>10</t>
  </si>
  <si>
    <t>密度继电器、变压器有载分接开关在线滤油装置、防雷设备等（白旗、西乌、东乌、太旗、蓝旗、阿旗）</t>
  </si>
  <si>
    <t>锡盟局正镶白旗供电分局</t>
  </si>
  <si>
    <t>温度显示器</t>
  </si>
  <si>
    <t>温度显示器,数字式,XMT-22</t>
  </si>
  <si>
    <t>801013320</t>
  </si>
  <si>
    <t>330015641700010</t>
  </si>
  <si>
    <t>锡盟局东乌珠穆沁供电分局</t>
  </si>
  <si>
    <t>传感器</t>
  </si>
  <si>
    <t>800099406</t>
  </si>
  <si>
    <t>330015632400060</t>
  </si>
  <si>
    <t>330015660600010</t>
  </si>
  <si>
    <t>负荷开关操作机构</t>
  </si>
  <si>
    <t>800099080</t>
  </si>
  <si>
    <t>330015662100010</t>
  </si>
  <si>
    <t>锡盟局太仆寺供电分局</t>
  </si>
  <si>
    <t>330015673300010</t>
  </si>
  <si>
    <t>静触头盒</t>
  </si>
  <si>
    <t>800992715</t>
  </si>
  <si>
    <t>330015660700050</t>
  </si>
  <si>
    <t>压变熔断器手车</t>
  </si>
  <si>
    <t>801004218</t>
  </si>
  <si>
    <t>330015699400020</t>
  </si>
  <si>
    <t>330015699400030</t>
  </si>
  <si>
    <t>330015699400040</t>
  </si>
  <si>
    <t>隔离手车</t>
  </si>
  <si>
    <t>801003258</t>
  </si>
  <si>
    <t>330015660700020</t>
  </si>
  <si>
    <t>垂直连杆</t>
  </si>
  <si>
    <t>垂直连杆,通用,接地刀闸</t>
  </si>
  <si>
    <t>801009651</t>
  </si>
  <si>
    <t>330015632400050</t>
  </si>
  <si>
    <t>密度继电器</t>
  </si>
  <si>
    <t>800991605</t>
  </si>
  <si>
    <t>330015660900010</t>
  </si>
  <si>
    <t>断路器静触头</t>
  </si>
  <si>
    <t>断路器静触头,1250A</t>
  </si>
  <si>
    <t>801005994</t>
  </si>
  <si>
    <t>330015660700040</t>
  </si>
  <si>
    <t>一次消谐器</t>
  </si>
  <si>
    <t>801004222</t>
  </si>
  <si>
    <t>330015660700030</t>
  </si>
  <si>
    <t>330015729600010</t>
  </si>
  <si>
    <t>330015641700020</t>
  </si>
  <si>
    <t>胶板</t>
  </si>
  <si>
    <t>胶板,绝缘胶板</t>
  </si>
  <si>
    <t>800069233</t>
  </si>
  <si>
    <t>330015729700010</t>
  </si>
  <si>
    <t>铜排</t>
  </si>
  <si>
    <t>铜排,通用,通用</t>
  </si>
  <si>
    <t>801003677</t>
  </si>
  <si>
    <t>330015673300020</t>
  </si>
  <si>
    <t>辅助设备设施</t>
  </si>
  <si>
    <t>防雷设备</t>
  </si>
  <si>
    <t>防雷设备,避雷针</t>
  </si>
  <si>
    <t>800052724</t>
  </si>
  <si>
    <t>330015741100020</t>
  </si>
  <si>
    <t>电流互感器</t>
  </si>
  <si>
    <t>电流互感器,通用,通用,通用,通用,通用,通用</t>
  </si>
  <si>
    <t>801020553</t>
  </si>
  <si>
    <t>330015699600010</t>
  </si>
  <si>
    <t>10KV电流互感器</t>
  </si>
  <si>
    <t>10KV电流互感器,0.2S,3,5P20,0.5级,2*300/5,通用</t>
  </si>
  <si>
    <t>801006050</t>
  </si>
  <si>
    <t>330015632400030</t>
  </si>
  <si>
    <t>零序互感器</t>
  </si>
  <si>
    <t>零序互感器,LXK,75/1,5VA,10P</t>
  </si>
  <si>
    <t>801012515</t>
  </si>
  <si>
    <t>330015632400040</t>
  </si>
  <si>
    <t>10kV变压器</t>
  </si>
  <si>
    <t>10kV变压器,200kVA,普通,硅钢片,干式</t>
  </si>
  <si>
    <t>800010037</t>
  </si>
  <si>
    <t>330015699400010</t>
  </si>
  <si>
    <t>锡盟局西乌珠穆沁供电分局</t>
  </si>
  <si>
    <t>10kV变压器,200kVA,普通,普通,干式,SC(B)10-200/10,宽</t>
  </si>
  <si>
    <t>801020623</t>
  </si>
  <si>
    <t>330015737200010</t>
  </si>
  <si>
    <t>高压熔断器</t>
  </si>
  <si>
    <t>高压熔断器,AC35kV,限流式,3A,RW10-35/3A,无</t>
  </si>
  <si>
    <t>801011826</t>
  </si>
  <si>
    <t>330015699500010</t>
  </si>
  <si>
    <t>10KV电压互感器</t>
  </si>
  <si>
    <t>10KV电压互感器,通用,通用,10000/100/220V</t>
  </si>
  <si>
    <t>801017389</t>
  </si>
  <si>
    <t>330015660700010</t>
  </si>
  <si>
    <t>11</t>
  </si>
  <si>
    <t>PCM板卡（信息通信处）</t>
  </si>
  <si>
    <t>PCM板卡</t>
  </si>
  <si>
    <t>PCM板卡,巡风,交叉板</t>
  </si>
  <si>
    <t>800998218</t>
  </si>
  <si>
    <t>330015666400010</t>
  </si>
  <si>
    <t>PCM板卡,通用,音频板卡</t>
  </si>
  <si>
    <t>801012943</t>
  </si>
  <si>
    <t>330015702700010</t>
  </si>
  <si>
    <t>330015702700020</t>
  </si>
  <si>
    <t>330015702700030</t>
  </si>
  <si>
    <t>330015702700040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</si>
</sst>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49" fontId="0" fillId="2" borderId="0" xfId="0" applyNumberFormat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1" fillId="2" borderId="2" xfId="137" applyFont="1" applyFill="1" applyBorder="1" applyAlignment="1">
      <alignment horizontal="center" vertical="center"/>
    </xf>
    <xf numFmtId="0" fontId="2" fillId="2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9"/>
  <sheetViews>
    <sheetView tabSelected="1" topLeftCell="D1" workbookViewId="0">
      <selection activeCell="R124" sqref="R124"/>
    </sheetView>
  </sheetViews>
  <sheetFormatPr defaultColWidth="9" defaultRowHeight="14.25"/>
  <cols>
    <col min="1" max="1" width="9" style="1" hidden="1" customWidth="1"/>
    <col min="2" max="2" width="9" style="1"/>
    <col min="3" max="3" width="15.5" style="2" customWidth="1"/>
    <col min="4" max="4" width="17.75" style="1" customWidth="1"/>
    <col min="5" max="5" width="18.875" style="1" customWidth="1"/>
    <col min="6" max="6" width="19.875" style="1" customWidth="1"/>
    <col min="7" max="7" width="19.625" style="2" customWidth="1"/>
    <col min="8" max="9" width="9" style="1"/>
    <col min="10" max="10" width="24.625" style="1" customWidth="1"/>
    <col min="11" max="16" width="9" style="1"/>
    <col min="17" max="17" width="9" style="3"/>
    <col min="18" max="19" width="9" style="1"/>
    <col min="20" max="20" width="15.875" style="1" customWidth="1"/>
    <col min="21" max="16384" width="9" style="1"/>
  </cols>
  <sheetData>
    <row r="1" spans="1:20">
      <c r="A1" s="1" t="s">
        <v>0</v>
      </c>
      <c r="B1" s="4" t="s">
        <v>1</v>
      </c>
      <c r="C1" s="5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1.5" spans="2:20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6" t="s">
        <v>17</v>
      </c>
      <c r="R2" s="7" t="s">
        <v>18</v>
      </c>
      <c r="S2" s="15" t="s">
        <v>19</v>
      </c>
      <c r="T2" s="15" t="s">
        <v>20</v>
      </c>
    </row>
    <row r="3" spans="2:20">
      <c r="B3" s="8" t="s">
        <v>21</v>
      </c>
      <c r="C3" s="8" t="s">
        <v>22</v>
      </c>
      <c r="D3" s="9"/>
      <c r="E3" s="9" t="s">
        <v>23</v>
      </c>
      <c r="F3" s="9" t="s">
        <v>24</v>
      </c>
      <c r="G3" s="10"/>
      <c r="H3" s="9" t="s">
        <v>25</v>
      </c>
      <c r="I3" s="9" t="s">
        <v>26</v>
      </c>
      <c r="J3" s="9" t="s">
        <v>27</v>
      </c>
      <c r="K3" s="9" t="s">
        <v>28</v>
      </c>
      <c r="L3" s="14">
        <v>1</v>
      </c>
      <c r="M3" s="9"/>
      <c r="N3" s="14">
        <v>21000</v>
      </c>
      <c r="O3" s="9">
        <f>L3*N3</f>
        <v>21000</v>
      </c>
      <c r="P3" s="9"/>
      <c r="Q3" s="13" t="s">
        <v>29</v>
      </c>
      <c r="R3" s="9" t="s">
        <v>30</v>
      </c>
      <c r="S3" s="9" t="s">
        <v>31</v>
      </c>
      <c r="T3" s="9" t="s">
        <v>32</v>
      </c>
    </row>
    <row r="4" ht="36" spans="2:20">
      <c r="B4" s="11"/>
      <c r="C4" s="11"/>
      <c r="D4" s="9" t="s">
        <v>33</v>
      </c>
      <c r="E4" s="9" t="s">
        <v>23</v>
      </c>
      <c r="F4" s="9" t="s">
        <v>24</v>
      </c>
      <c r="G4" s="10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14">
        <v>54.32</v>
      </c>
      <c r="M4" s="9"/>
      <c r="N4" s="14">
        <v>2980</v>
      </c>
      <c r="O4" s="9">
        <f t="shared" ref="O4:O35" si="0">L4*N4</f>
        <v>161873.6</v>
      </c>
      <c r="P4" s="9"/>
      <c r="Q4" s="13" t="s">
        <v>29</v>
      </c>
      <c r="R4" s="9" t="s">
        <v>30</v>
      </c>
      <c r="S4" s="9" t="s">
        <v>39</v>
      </c>
      <c r="T4" s="9" t="s">
        <v>40</v>
      </c>
    </row>
    <row r="5" ht="36" spans="2:20">
      <c r="B5" s="11"/>
      <c r="C5" s="11"/>
      <c r="D5" s="9" t="s">
        <v>33</v>
      </c>
      <c r="E5" s="9" t="s">
        <v>23</v>
      </c>
      <c r="F5" s="9" t="s">
        <v>24</v>
      </c>
      <c r="G5" s="10" t="s">
        <v>34</v>
      </c>
      <c r="H5" s="9" t="s">
        <v>35</v>
      </c>
      <c r="I5" s="9" t="s">
        <v>41</v>
      </c>
      <c r="J5" s="9" t="s">
        <v>42</v>
      </c>
      <c r="K5" s="9" t="s">
        <v>43</v>
      </c>
      <c r="L5" s="14">
        <v>126.34</v>
      </c>
      <c r="M5" s="9"/>
      <c r="N5" s="14">
        <v>455</v>
      </c>
      <c r="O5" s="9">
        <f t="shared" si="0"/>
        <v>57484.7</v>
      </c>
      <c r="P5" s="9"/>
      <c r="Q5" s="13" t="s">
        <v>29</v>
      </c>
      <c r="R5" s="9" t="s">
        <v>30</v>
      </c>
      <c r="S5" s="9" t="s">
        <v>44</v>
      </c>
      <c r="T5" s="9" t="s">
        <v>45</v>
      </c>
    </row>
    <row r="6" ht="36" spans="2:20">
      <c r="B6" s="11"/>
      <c r="C6" s="11"/>
      <c r="D6" s="9" t="s">
        <v>33</v>
      </c>
      <c r="E6" s="9" t="s">
        <v>23</v>
      </c>
      <c r="F6" s="9" t="s">
        <v>24</v>
      </c>
      <c r="G6" s="10" t="s">
        <v>34</v>
      </c>
      <c r="H6" s="9" t="s">
        <v>35</v>
      </c>
      <c r="I6" s="9" t="s">
        <v>41</v>
      </c>
      <c r="J6" s="9" t="s">
        <v>46</v>
      </c>
      <c r="K6" s="9" t="s">
        <v>43</v>
      </c>
      <c r="L6" s="14">
        <v>56.15</v>
      </c>
      <c r="M6" s="9"/>
      <c r="N6" s="14">
        <v>322</v>
      </c>
      <c r="O6" s="9">
        <f t="shared" si="0"/>
        <v>18080.3</v>
      </c>
      <c r="P6" s="9"/>
      <c r="Q6" s="13" t="s">
        <v>29</v>
      </c>
      <c r="R6" s="9" t="s">
        <v>30</v>
      </c>
      <c r="S6" s="9" t="s">
        <v>47</v>
      </c>
      <c r="T6" s="9" t="s">
        <v>48</v>
      </c>
    </row>
    <row r="7" ht="36" spans="2:20">
      <c r="B7" s="11"/>
      <c r="C7" s="11"/>
      <c r="D7" s="9" t="s">
        <v>33</v>
      </c>
      <c r="E7" s="9" t="s">
        <v>23</v>
      </c>
      <c r="F7" s="9" t="s">
        <v>24</v>
      </c>
      <c r="G7" s="10" t="s">
        <v>34</v>
      </c>
      <c r="H7" s="9" t="s">
        <v>35</v>
      </c>
      <c r="I7" s="9" t="s">
        <v>49</v>
      </c>
      <c r="J7" s="9" t="s">
        <v>50</v>
      </c>
      <c r="K7" s="9" t="s">
        <v>51</v>
      </c>
      <c r="L7" s="14">
        <v>73.09</v>
      </c>
      <c r="M7" s="9"/>
      <c r="N7" s="14">
        <v>180</v>
      </c>
      <c r="O7" s="9">
        <f t="shared" si="0"/>
        <v>13156.2</v>
      </c>
      <c r="P7" s="9"/>
      <c r="Q7" s="13" t="s">
        <v>29</v>
      </c>
      <c r="R7" s="9" t="s">
        <v>30</v>
      </c>
      <c r="S7" s="9" t="s">
        <v>52</v>
      </c>
      <c r="T7" s="9" t="s">
        <v>53</v>
      </c>
    </row>
    <row r="8" ht="36" spans="2:20">
      <c r="B8" s="11"/>
      <c r="C8" s="11"/>
      <c r="D8" s="9" t="s">
        <v>33</v>
      </c>
      <c r="E8" s="9" t="s">
        <v>23</v>
      </c>
      <c r="F8" s="9" t="s">
        <v>24</v>
      </c>
      <c r="G8" s="10" t="s">
        <v>54</v>
      </c>
      <c r="H8" s="9" t="s">
        <v>35</v>
      </c>
      <c r="I8" s="9" t="s">
        <v>36</v>
      </c>
      <c r="J8" s="9" t="s">
        <v>37</v>
      </c>
      <c r="K8" s="9" t="s">
        <v>38</v>
      </c>
      <c r="L8" s="14">
        <v>102</v>
      </c>
      <c r="M8" s="9"/>
      <c r="N8" s="14">
        <v>2980</v>
      </c>
      <c r="O8" s="9">
        <f t="shared" si="0"/>
        <v>303960</v>
      </c>
      <c r="P8" s="9"/>
      <c r="Q8" s="13" t="s">
        <v>29</v>
      </c>
      <c r="R8" s="9" t="s">
        <v>30</v>
      </c>
      <c r="S8" s="9" t="s">
        <v>39</v>
      </c>
      <c r="T8" s="9" t="s">
        <v>55</v>
      </c>
    </row>
    <row r="9" ht="36" spans="2:20">
      <c r="B9" s="11"/>
      <c r="C9" s="11"/>
      <c r="D9" s="9" t="s">
        <v>33</v>
      </c>
      <c r="E9" s="9" t="s">
        <v>23</v>
      </c>
      <c r="F9" s="9" t="s">
        <v>24</v>
      </c>
      <c r="G9" s="10" t="s">
        <v>54</v>
      </c>
      <c r="H9" s="9" t="s">
        <v>35</v>
      </c>
      <c r="I9" s="9" t="s">
        <v>41</v>
      </c>
      <c r="J9" s="9" t="s">
        <v>42</v>
      </c>
      <c r="K9" s="9" t="s">
        <v>43</v>
      </c>
      <c r="L9" s="14">
        <v>232</v>
      </c>
      <c r="M9" s="9"/>
      <c r="N9" s="14">
        <v>455</v>
      </c>
      <c r="O9" s="9">
        <f t="shared" si="0"/>
        <v>105560</v>
      </c>
      <c r="P9" s="9"/>
      <c r="Q9" s="13" t="s">
        <v>29</v>
      </c>
      <c r="R9" s="9" t="s">
        <v>30</v>
      </c>
      <c r="S9" s="9" t="s">
        <v>44</v>
      </c>
      <c r="T9" s="9" t="s">
        <v>56</v>
      </c>
    </row>
    <row r="10" ht="36" spans="2:20">
      <c r="B10" s="11"/>
      <c r="C10" s="11"/>
      <c r="D10" s="9" t="s">
        <v>33</v>
      </c>
      <c r="E10" s="9" t="s">
        <v>23</v>
      </c>
      <c r="F10" s="9" t="s">
        <v>24</v>
      </c>
      <c r="G10" s="10" t="s">
        <v>54</v>
      </c>
      <c r="H10" s="9" t="s">
        <v>35</v>
      </c>
      <c r="I10" s="9" t="s">
        <v>41</v>
      </c>
      <c r="J10" s="9" t="s">
        <v>46</v>
      </c>
      <c r="K10" s="9" t="s">
        <v>43</v>
      </c>
      <c r="L10" s="14">
        <v>103</v>
      </c>
      <c r="M10" s="9"/>
      <c r="N10" s="14">
        <v>322</v>
      </c>
      <c r="O10" s="9">
        <f t="shared" si="0"/>
        <v>33166</v>
      </c>
      <c r="P10" s="9"/>
      <c r="Q10" s="13" t="s">
        <v>29</v>
      </c>
      <c r="R10" s="9" t="s">
        <v>30</v>
      </c>
      <c r="S10" s="9" t="s">
        <v>47</v>
      </c>
      <c r="T10" s="9" t="s">
        <v>57</v>
      </c>
    </row>
    <row r="11" ht="36" spans="2:20">
      <c r="B11" s="11"/>
      <c r="C11" s="11"/>
      <c r="D11" s="9" t="s">
        <v>33</v>
      </c>
      <c r="E11" s="9" t="s">
        <v>23</v>
      </c>
      <c r="F11" s="9" t="s">
        <v>24</v>
      </c>
      <c r="G11" s="10" t="s">
        <v>54</v>
      </c>
      <c r="H11" s="9" t="s">
        <v>35</v>
      </c>
      <c r="I11" s="9" t="s">
        <v>49</v>
      </c>
      <c r="J11" s="9" t="s">
        <v>50</v>
      </c>
      <c r="K11" s="9" t="s">
        <v>51</v>
      </c>
      <c r="L11" s="14">
        <v>134</v>
      </c>
      <c r="M11" s="9"/>
      <c r="N11" s="14">
        <v>180</v>
      </c>
      <c r="O11" s="9">
        <f t="shared" si="0"/>
        <v>24120</v>
      </c>
      <c r="P11" s="9"/>
      <c r="Q11" s="13" t="s">
        <v>29</v>
      </c>
      <c r="R11" s="9" t="s">
        <v>30</v>
      </c>
      <c r="S11" s="9" t="s">
        <v>52</v>
      </c>
      <c r="T11" s="9" t="s">
        <v>58</v>
      </c>
    </row>
    <row r="12" ht="36" spans="2:20">
      <c r="B12" s="11"/>
      <c r="C12" s="11"/>
      <c r="D12" s="9" t="s">
        <v>33</v>
      </c>
      <c r="E12" s="9" t="s">
        <v>23</v>
      </c>
      <c r="F12" s="9" t="s">
        <v>24</v>
      </c>
      <c r="G12" s="10" t="s">
        <v>59</v>
      </c>
      <c r="H12" s="9" t="s">
        <v>35</v>
      </c>
      <c r="I12" s="9" t="s">
        <v>36</v>
      </c>
      <c r="J12" s="9" t="s">
        <v>37</v>
      </c>
      <c r="K12" s="9" t="s">
        <v>38</v>
      </c>
      <c r="L12" s="14">
        <v>90</v>
      </c>
      <c r="M12" s="9"/>
      <c r="N12" s="14">
        <v>2980</v>
      </c>
      <c r="O12" s="9">
        <f t="shared" si="0"/>
        <v>268200</v>
      </c>
      <c r="P12" s="9"/>
      <c r="Q12" s="13" t="s">
        <v>29</v>
      </c>
      <c r="R12" s="9" t="s">
        <v>30</v>
      </c>
      <c r="S12" s="9" t="s">
        <v>39</v>
      </c>
      <c r="T12" s="9" t="s">
        <v>60</v>
      </c>
    </row>
    <row r="13" ht="36" spans="2:20">
      <c r="B13" s="11"/>
      <c r="C13" s="11"/>
      <c r="D13" s="9" t="s">
        <v>33</v>
      </c>
      <c r="E13" s="9" t="s">
        <v>23</v>
      </c>
      <c r="F13" s="9" t="s">
        <v>24</v>
      </c>
      <c r="G13" s="10" t="s">
        <v>59</v>
      </c>
      <c r="H13" s="9" t="s">
        <v>35</v>
      </c>
      <c r="I13" s="9" t="s">
        <v>41</v>
      </c>
      <c r="J13" s="9" t="s">
        <v>42</v>
      </c>
      <c r="K13" s="9" t="s">
        <v>43</v>
      </c>
      <c r="L13" s="14">
        <v>209.36</v>
      </c>
      <c r="M13" s="9"/>
      <c r="N13" s="14">
        <v>455</v>
      </c>
      <c r="O13" s="9">
        <f t="shared" si="0"/>
        <v>95258.8</v>
      </c>
      <c r="P13" s="9"/>
      <c r="Q13" s="13" t="s">
        <v>29</v>
      </c>
      <c r="R13" s="9" t="s">
        <v>30</v>
      </c>
      <c r="S13" s="9" t="s">
        <v>44</v>
      </c>
      <c r="T13" s="9" t="s">
        <v>61</v>
      </c>
    </row>
    <row r="14" ht="36" spans="2:20">
      <c r="B14" s="11"/>
      <c r="C14" s="11"/>
      <c r="D14" s="9" t="s">
        <v>33</v>
      </c>
      <c r="E14" s="9" t="s">
        <v>23</v>
      </c>
      <c r="F14" s="9" t="s">
        <v>24</v>
      </c>
      <c r="G14" s="10" t="s">
        <v>59</v>
      </c>
      <c r="H14" s="9" t="s">
        <v>35</v>
      </c>
      <c r="I14" s="9" t="s">
        <v>41</v>
      </c>
      <c r="J14" s="9" t="s">
        <v>46</v>
      </c>
      <c r="K14" s="9" t="s">
        <v>43</v>
      </c>
      <c r="L14" s="14">
        <v>93.05</v>
      </c>
      <c r="M14" s="9"/>
      <c r="N14" s="14">
        <v>322</v>
      </c>
      <c r="O14" s="9">
        <f t="shared" si="0"/>
        <v>29962.1</v>
      </c>
      <c r="P14" s="9"/>
      <c r="Q14" s="13" t="s">
        <v>29</v>
      </c>
      <c r="R14" s="9" t="s">
        <v>30</v>
      </c>
      <c r="S14" s="9" t="s">
        <v>47</v>
      </c>
      <c r="T14" s="9" t="s">
        <v>62</v>
      </c>
    </row>
    <row r="15" ht="36" spans="2:20">
      <c r="B15" s="12"/>
      <c r="C15" s="12"/>
      <c r="D15" s="9" t="s">
        <v>33</v>
      </c>
      <c r="E15" s="9" t="s">
        <v>23</v>
      </c>
      <c r="F15" s="9" t="s">
        <v>24</v>
      </c>
      <c r="G15" s="10" t="s">
        <v>59</v>
      </c>
      <c r="H15" s="9" t="s">
        <v>35</v>
      </c>
      <c r="I15" s="9" t="s">
        <v>49</v>
      </c>
      <c r="J15" s="9" t="s">
        <v>50</v>
      </c>
      <c r="K15" s="9" t="s">
        <v>51</v>
      </c>
      <c r="L15" s="14">
        <v>121.12</v>
      </c>
      <c r="M15" s="9"/>
      <c r="N15" s="14">
        <v>180</v>
      </c>
      <c r="O15" s="9">
        <f t="shared" si="0"/>
        <v>21801.6</v>
      </c>
      <c r="P15" s="9"/>
      <c r="Q15" s="13" t="s">
        <v>29</v>
      </c>
      <c r="R15" s="9" t="s">
        <v>30</v>
      </c>
      <c r="S15" s="9" t="s">
        <v>52</v>
      </c>
      <c r="T15" s="9" t="s">
        <v>63</v>
      </c>
    </row>
    <row r="16" ht="36" spans="2:20">
      <c r="B16" s="8" t="s">
        <v>64</v>
      </c>
      <c r="C16" s="8" t="s">
        <v>65</v>
      </c>
      <c r="D16" s="9" t="s">
        <v>33</v>
      </c>
      <c r="E16" s="9" t="s">
        <v>23</v>
      </c>
      <c r="F16" s="9" t="s">
        <v>66</v>
      </c>
      <c r="G16" s="10" t="s">
        <v>67</v>
      </c>
      <c r="H16" s="9" t="s">
        <v>35</v>
      </c>
      <c r="I16" s="9" t="s">
        <v>36</v>
      </c>
      <c r="J16" s="9" t="s">
        <v>37</v>
      </c>
      <c r="K16" s="9" t="s">
        <v>38</v>
      </c>
      <c r="L16" s="14">
        <v>86.6</v>
      </c>
      <c r="M16" s="9"/>
      <c r="N16" s="14">
        <v>2980</v>
      </c>
      <c r="O16" s="9">
        <f t="shared" si="0"/>
        <v>258068</v>
      </c>
      <c r="P16" s="9"/>
      <c r="Q16" s="13" t="s">
        <v>29</v>
      </c>
      <c r="R16" s="9" t="s">
        <v>68</v>
      </c>
      <c r="S16" s="9" t="s">
        <v>39</v>
      </c>
      <c r="T16" s="9" t="s">
        <v>69</v>
      </c>
    </row>
    <row r="17" ht="36" spans="2:20">
      <c r="B17" s="11"/>
      <c r="C17" s="11"/>
      <c r="D17" s="9" t="s">
        <v>33</v>
      </c>
      <c r="E17" s="9" t="s">
        <v>23</v>
      </c>
      <c r="F17" s="9" t="s">
        <v>66</v>
      </c>
      <c r="G17" s="10" t="s">
        <v>67</v>
      </c>
      <c r="H17" s="9" t="s">
        <v>35</v>
      </c>
      <c r="I17" s="9" t="s">
        <v>41</v>
      </c>
      <c r="J17" s="9" t="s">
        <v>42</v>
      </c>
      <c r="K17" s="9" t="s">
        <v>43</v>
      </c>
      <c r="L17" s="14">
        <v>201.45</v>
      </c>
      <c r="M17" s="9"/>
      <c r="N17" s="14">
        <v>455</v>
      </c>
      <c r="O17" s="9">
        <f t="shared" si="0"/>
        <v>91659.75</v>
      </c>
      <c r="P17" s="9"/>
      <c r="Q17" s="13" t="s">
        <v>29</v>
      </c>
      <c r="R17" s="9" t="s">
        <v>68</v>
      </c>
      <c r="S17" s="9" t="s">
        <v>44</v>
      </c>
      <c r="T17" s="9" t="s">
        <v>70</v>
      </c>
    </row>
    <row r="18" ht="36" spans="2:20">
      <c r="B18" s="11"/>
      <c r="C18" s="11"/>
      <c r="D18" s="9" t="s">
        <v>33</v>
      </c>
      <c r="E18" s="9" t="s">
        <v>23</v>
      </c>
      <c r="F18" s="9" t="s">
        <v>66</v>
      </c>
      <c r="G18" s="10" t="s">
        <v>67</v>
      </c>
      <c r="H18" s="9" t="s">
        <v>35</v>
      </c>
      <c r="I18" s="9" t="s">
        <v>41</v>
      </c>
      <c r="J18" s="9" t="s">
        <v>46</v>
      </c>
      <c r="K18" s="9" t="s">
        <v>43</v>
      </c>
      <c r="L18" s="14">
        <v>89.53</v>
      </c>
      <c r="M18" s="9"/>
      <c r="N18" s="14">
        <v>322</v>
      </c>
      <c r="O18" s="9">
        <f t="shared" si="0"/>
        <v>28828.66</v>
      </c>
      <c r="P18" s="9"/>
      <c r="Q18" s="13" t="s">
        <v>29</v>
      </c>
      <c r="R18" s="9" t="s">
        <v>68</v>
      </c>
      <c r="S18" s="9" t="s">
        <v>47</v>
      </c>
      <c r="T18" s="9" t="s">
        <v>71</v>
      </c>
    </row>
    <row r="19" ht="36" spans="2:20">
      <c r="B19" s="11"/>
      <c r="C19" s="11"/>
      <c r="D19" s="9" t="s">
        <v>33</v>
      </c>
      <c r="E19" s="9" t="s">
        <v>23</v>
      </c>
      <c r="F19" s="9" t="s">
        <v>66</v>
      </c>
      <c r="G19" s="10" t="s">
        <v>67</v>
      </c>
      <c r="H19" s="9" t="s">
        <v>35</v>
      </c>
      <c r="I19" s="9" t="s">
        <v>49</v>
      </c>
      <c r="J19" s="9" t="s">
        <v>50</v>
      </c>
      <c r="K19" s="9" t="s">
        <v>51</v>
      </c>
      <c r="L19" s="14">
        <v>116.55</v>
      </c>
      <c r="M19" s="9"/>
      <c r="N19" s="14">
        <v>180</v>
      </c>
      <c r="O19" s="9">
        <f t="shared" si="0"/>
        <v>20979</v>
      </c>
      <c r="P19" s="9"/>
      <c r="Q19" s="13" t="s">
        <v>29</v>
      </c>
      <c r="R19" s="9" t="s">
        <v>68</v>
      </c>
      <c r="S19" s="9" t="s">
        <v>52</v>
      </c>
      <c r="T19" s="9" t="s">
        <v>72</v>
      </c>
    </row>
    <row r="20" ht="36" spans="2:20">
      <c r="B20" s="11"/>
      <c r="C20" s="11"/>
      <c r="D20" s="9" t="s">
        <v>33</v>
      </c>
      <c r="E20" s="9" t="s">
        <v>23</v>
      </c>
      <c r="F20" s="9" t="s">
        <v>66</v>
      </c>
      <c r="G20" s="10" t="s">
        <v>73</v>
      </c>
      <c r="H20" s="9" t="s">
        <v>35</v>
      </c>
      <c r="I20" s="9" t="s">
        <v>36</v>
      </c>
      <c r="J20" s="9" t="s">
        <v>37</v>
      </c>
      <c r="K20" s="9" t="s">
        <v>38</v>
      </c>
      <c r="L20" s="14">
        <v>93</v>
      </c>
      <c r="M20" s="9"/>
      <c r="N20" s="14">
        <v>2980</v>
      </c>
      <c r="O20" s="9">
        <f t="shared" si="0"/>
        <v>277140</v>
      </c>
      <c r="P20" s="9"/>
      <c r="Q20" s="13" t="s">
        <v>29</v>
      </c>
      <c r="R20" s="9" t="s">
        <v>68</v>
      </c>
      <c r="S20" s="9" t="s">
        <v>39</v>
      </c>
      <c r="T20" s="9" t="s">
        <v>74</v>
      </c>
    </row>
    <row r="21" ht="36" spans="2:20">
      <c r="B21" s="11"/>
      <c r="C21" s="11"/>
      <c r="D21" s="9" t="s">
        <v>33</v>
      </c>
      <c r="E21" s="9" t="s">
        <v>23</v>
      </c>
      <c r="F21" s="9" t="s">
        <v>66</v>
      </c>
      <c r="G21" s="10" t="s">
        <v>73</v>
      </c>
      <c r="H21" s="9" t="s">
        <v>35</v>
      </c>
      <c r="I21" s="9" t="s">
        <v>41</v>
      </c>
      <c r="J21" s="9" t="s">
        <v>42</v>
      </c>
      <c r="K21" s="9" t="s">
        <v>43</v>
      </c>
      <c r="L21" s="14">
        <v>239.6</v>
      </c>
      <c r="M21" s="9"/>
      <c r="N21" s="14">
        <v>455</v>
      </c>
      <c r="O21" s="9">
        <f t="shared" si="0"/>
        <v>109018</v>
      </c>
      <c r="P21" s="9"/>
      <c r="Q21" s="13" t="s">
        <v>29</v>
      </c>
      <c r="R21" s="9" t="s">
        <v>68</v>
      </c>
      <c r="S21" s="9" t="s">
        <v>44</v>
      </c>
      <c r="T21" s="9" t="s">
        <v>75</v>
      </c>
    </row>
    <row r="22" ht="36" spans="2:20">
      <c r="B22" s="11"/>
      <c r="C22" s="11"/>
      <c r="D22" s="9" t="s">
        <v>33</v>
      </c>
      <c r="E22" s="9" t="s">
        <v>23</v>
      </c>
      <c r="F22" s="9" t="s">
        <v>66</v>
      </c>
      <c r="G22" s="10" t="s">
        <v>73</v>
      </c>
      <c r="H22" s="9" t="s">
        <v>35</v>
      </c>
      <c r="I22" s="9" t="s">
        <v>41</v>
      </c>
      <c r="J22" s="9" t="s">
        <v>46</v>
      </c>
      <c r="K22" s="9" t="s">
        <v>43</v>
      </c>
      <c r="L22" s="14">
        <v>106.49</v>
      </c>
      <c r="M22" s="9"/>
      <c r="N22" s="14">
        <v>322</v>
      </c>
      <c r="O22" s="9">
        <f t="shared" si="0"/>
        <v>34289.78</v>
      </c>
      <c r="P22" s="9"/>
      <c r="Q22" s="13" t="s">
        <v>29</v>
      </c>
      <c r="R22" s="9" t="s">
        <v>68</v>
      </c>
      <c r="S22" s="9" t="s">
        <v>47</v>
      </c>
      <c r="T22" s="9" t="s">
        <v>76</v>
      </c>
    </row>
    <row r="23" ht="36" spans="2:20">
      <c r="B23" s="12"/>
      <c r="C23" s="12"/>
      <c r="D23" s="9" t="s">
        <v>33</v>
      </c>
      <c r="E23" s="9" t="s">
        <v>23</v>
      </c>
      <c r="F23" s="9" t="s">
        <v>66</v>
      </c>
      <c r="G23" s="10" t="s">
        <v>73</v>
      </c>
      <c r="H23" s="9" t="s">
        <v>35</v>
      </c>
      <c r="I23" s="9" t="s">
        <v>49</v>
      </c>
      <c r="J23" s="9" t="s">
        <v>50</v>
      </c>
      <c r="K23" s="9" t="s">
        <v>51</v>
      </c>
      <c r="L23" s="14">
        <v>138.62</v>
      </c>
      <c r="M23" s="9"/>
      <c r="N23" s="14">
        <v>180</v>
      </c>
      <c r="O23" s="9">
        <f t="shared" si="0"/>
        <v>24951.6</v>
      </c>
      <c r="P23" s="9"/>
      <c r="Q23" s="13" t="s">
        <v>29</v>
      </c>
      <c r="R23" s="9" t="s">
        <v>68</v>
      </c>
      <c r="S23" s="9" t="s">
        <v>52</v>
      </c>
      <c r="T23" s="9" t="s">
        <v>77</v>
      </c>
    </row>
    <row r="24" ht="24" customHeight="1" spans="2:20">
      <c r="B24" s="13" t="s">
        <v>78</v>
      </c>
      <c r="C24" s="13" t="s">
        <v>79</v>
      </c>
      <c r="D24" s="9" t="s">
        <v>33</v>
      </c>
      <c r="E24" s="9" t="s">
        <v>23</v>
      </c>
      <c r="F24" s="9" t="s">
        <v>80</v>
      </c>
      <c r="G24" s="10" t="s">
        <v>81</v>
      </c>
      <c r="H24" s="9" t="s">
        <v>82</v>
      </c>
      <c r="I24" s="9" t="s">
        <v>83</v>
      </c>
      <c r="J24" s="9" t="s">
        <v>84</v>
      </c>
      <c r="K24" s="9" t="s">
        <v>85</v>
      </c>
      <c r="L24" s="14">
        <v>38</v>
      </c>
      <c r="M24" s="9"/>
      <c r="N24" s="14">
        <v>16000</v>
      </c>
      <c r="O24" s="9">
        <f t="shared" si="0"/>
        <v>608000</v>
      </c>
      <c r="P24" s="9"/>
      <c r="Q24" s="13" t="s">
        <v>29</v>
      </c>
      <c r="R24" s="9" t="s">
        <v>30</v>
      </c>
      <c r="S24" s="9" t="s">
        <v>86</v>
      </c>
      <c r="T24" s="9" t="s">
        <v>87</v>
      </c>
    </row>
    <row r="25" spans="2:20">
      <c r="B25" s="8" t="s">
        <v>88</v>
      </c>
      <c r="C25" s="8" t="s">
        <v>89</v>
      </c>
      <c r="D25" s="9"/>
      <c r="E25" s="9" t="s">
        <v>23</v>
      </c>
      <c r="F25" s="9" t="s">
        <v>80</v>
      </c>
      <c r="G25" s="10"/>
      <c r="H25" s="9" t="s">
        <v>90</v>
      </c>
      <c r="I25" s="9" t="s">
        <v>91</v>
      </c>
      <c r="J25" s="9" t="s">
        <v>92</v>
      </c>
      <c r="K25" s="9" t="s">
        <v>93</v>
      </c>
      <c r="L25" s="14">
        <v>17</v>
      </c>
      <c r="M25" s="9"/>
      <c r="N25" s="14">
        <v>15000</v>
      </c>
      <c r="O25" s="9">
        <f t="shared" si="0"/>
        <v>255000</v>
      </c>
      <c r="P25" s="9"/>
      <c r="Q25" s="13" t="s">
        <v>29</v>
      </c>
      <c r="R25" s="9" t="s">
        <v>30</v>
      </c>
      <c r="S25" s="9" t="s">
        <v>94</v>
      </c>
      <c r="T25" s="9" t="s">
        <v>95</v>
      </c>
    </row>
    <row r="26" spans="2:20">
      <c r="B26" s="11"/>
      <c r="C26" s="11"/>
      <c r="D26" s="9"/>
      <c r="E26" s="9" t="s">
        <v>23</v>
      </c>
      <c r="F26" s="9" t="s">
        <v>80</v>
      </c>
      <c r="G26" s="10"/>
      <c r="H26" s="9" t="s">
        <v>90</v>
      </c>
      <c r="I26" s="9" t="s">
        <v>91</v>
      </c>
      <c r="J26" s="9" t="s">
        <v>92</v>
      </c>
      <c r="K26" s="9" t="s">
        <v>93</v>
      </c>
      <c r="L26" s="14">
        <v>16</v>
      </c>
      <c r="M26" s="9"/>
      <c r="N26" s="14">
        <v>15000</v>
      </c>
      <c r="O26" s="9">
        <f t="shared" si="0"/>
        <v>240000</v>
      </c>
      <c r="P26" s="9"/>
      <c r="Q26" s="13" t="s">
        <v>29</v>
      </c>
      <c r="R26" s="9" t="s">
        <v>30</v>
      </c>
      <c r="S26" s="9" t="s">
        <v>94</v>
      </c>
      <c r="T26" s="16" t="s">
        <v>96</v>
      </c>
    </row>
    <row r="27" spans="2:20">
      <c r="B27" s="11"/>
      <c r="C27" s="11"/>
      <c r="D27" s="9"/>
      <c r="E27" s="9" t="s">
        <v>23</v>
      </c>
      <c r="F27" s="9" t="s">
        <v>80</v>
      </c>
      <c r="G27" s="10"/>
      <c r="H27" s="9" t="s">
        <v>90</v>
      </c>
      <c r="I27" s="9" t="s">
        <v>91</v>
      </c>
      <c r="J27" s="9" t="s">
        <v>97</v>
      </c>
      <c r="K27" s="9" t="s">
        <v>93</v>
      </c>
      <c r="L27" s="14">
        <v>3</v>
      </c>
      <c r="M27" s="9"/>
      <c r="N27" s="14">
        <v>23000</v>
      </c>
      <c r="O27" s="9">
        <f t="shared" si="0"/>
        <v>69000</v>
      </c>
      <c r="P27" s="9"/>
      <c r="Q27" s="13" t="s">
        <v>29</v>
      </c>
      <c r="R27" s="9" t="s">
        <v>30</v>
      </c>
      <c r="S27" s="9" t="s">
        <v>98</v>
      </c>
      <c r="T27" s="9" t="s">
        <v>99</v>
      </c>
    </row>
    <row r="28" spans="2:20">
      <c r="B28" s="11"/>
      <c r="C28" s="11"/>
      <c r="D28" s="9"/>
      <c r="E28" s="9" t="s">
        <v>23</v>
      </c>
      <c r="F28" s="9" t="s">
        <v>100</v>
      </c>
      <c r="G28" s="10"/>
      <c r="H28" s="9" t="s">
        <v>90</v>
      </c>
      <c r="I28" s="9" t="s">
        <v>91</v>
      </c>
      <c r="J28" s="9" t="s">
        <v>92</v>
      </c>
      <c r="K28" s="9" t="s">
        <v>93</v>
      </c>
      <c r="L28" s="14">
        <v>9</v>
      </c>
      <c r="M28" s="9"/>
      <c r="N28" s="14">
        <v>15000</v>
      </c>
      <c r="O28" s="9">
        <f t="shared" si="0"/>
        <v>135000</v>
      </c>
      <c r="P28" s="9"/>
      <c r="Q28" s="13" t="s">
        <v>29</v>
      </c>
      <c r="R28" s="9" t="s">
        <v>30</v>
      </c>
      <c r="S28" s="9" t="s">
        <v>94</v>
      </c>
      <c r="T28" s="9" t="s">
        <v>101</v>
      </c>
    </row>
    <row r="29" ht="70" customHeight="1" spans="2:20">
      <c r="B29" s="11"/>
      <c r="C29" s="11"/>
      <c r="D29" s="9" t="s">
        <v>33</v>
      </c>
      <c r="E29" s="9" t="s">
        <v>23</v>
      </c>
      <c r="F29" s="9" t="s">
        <v>102</v>
      </c>
      <c r="G29" s="10" t="s">
        <v>103</v>
      </c>
      <c r="H29" s="9" t="s">
        <v>90</v>
      </c>
      <c r="I29" s="9" t="s">
        <v>91</v>
      </c>
      <c r="J29" s="9" t="s">
        <v>92</v>
      </c>
      <c r="K29" s="9" t="s">
        <v>93</v>
      </c>
      <c r="L29" s="14">
        <v>28</v>
      </c>
      <c r="M29" s="9"/>
      <c r="N29" s="14">
        <v>15000</v>
      </c>
      <c r="O29" s="9">
        <f t="shared" si="0"/>
        <v>420000</v>
      </c>
      <c r="P29" s="9"/>
      <c r="Q29" s="13" t="s">
        <v>29</v>
      </c>
      <c r="R29" s="9" t="s">
        <v>30</v>
      </c>
      <c r="S29" s="9" t="s">
        <v>94</v>
      </c>
      <c r="T29" s="16" t="s">
        <v>104</v>
      </c>
    </row>
    <row r="30" spans="2:20">
      <c r="B30" s="12"/>
      <c r="C30" s="12"/>
      <c r="D30" s="9"/>
      <c r="E30" s="9" t="s">
        <v>23</v>
      </c>
      <c r="F30" s="9" t="s">
        <v>105</v>
      </c>
      <c r="G30" s="10"/>
      <c r="H30" s="9" t="s">
        <v>90</v>
      </c>
      <c r="I30" s="9" t="s">
        <v>91</v>
      </c>
      <c r="J30" s="9" t="s">
        <v>92</v>
      </c>
      <c r="K30" s="9" t="s">
        <v>93</v>
      </c>
      <c r="L30" s="14">
        <v>9</v>
      </c>
      <c r="M30" s="9"/>
      <c r="N30" s="14">
        <v>15000</v>
      </c>
      <c r="O30" s="9">
        <f t="shared" si="0"/>
        <v>135000</v>
      </c>
      <c r="P30" s="9"/>
      <c r="Q30" s="13" t="s">
        <v>29</v>
      </c>
      <c r="R30" s="9" t="s">
        <v>30</v>
      </c>
      <c r="S30" s="9" t="s">
        <v>94</v>
      </c>
      <c r="T30" s="9" t="s">
        <v>106</v>
      </c>
    </row>
    <row r="31" spans="2:20">
      <c r="B31" s="8" t="s">
        <v>107</v>
      </c>
      <c r="C31" s="8" t="s">
        <v>108</v>
      </c>
      <c r="D31" s="9"/>
      <c r="E31" s="9" t="s">
        <v>23</v>
      </c>
      <c r="F31" s="9" t="s">
        <v>109</v>
      </c>
      <c r="G31" s="10"/>
      <c r="H31" s="9" t="s">
        <v>110</v>
      </c>
      <c r="I31" s="9" t="s">
        <v>111</v>
      </c>
      <c r="J31" s="9" t="s">
        <v>112</v>
      </c>
      <c r="K31" s="9" t="s">
        <v>28</v>
      </c>
      <c r="L31" s="14">
        <v>1</v>
      </c>
      <c r="M31" s="9"/>
      <c r="N31" s="14">
        <v>20000</v>
      </c>
      <c r="O31" s="9">
        <f t="shared" si="0"/>
        <v>20000</v>
      </c>
      <c r="P31" s="9"/>
      <c r="Q31" s="13" t="s">
        <v>29</v>
      </c>
      <c r="R31" s="9" t="s">
        <v>30</v>
      </c>
      <c r="S31" s="9" t="s">
        <v>113</v>
      </c>
      <c r="T31" s="9" t="s">
        <v>114</v>
      </c>
    </row>
    <row r="32" spans="2:20">
      <c r="B32" s="11"/>
      <c r="C32" s="11"/>
      <c r="D32" s="9"/>
      <c r="E32" s="9" t="s">
        <v>23</v>
      </c>
      <c r="F32" s="9" t="s">
        <v>109</v>
      </c>
      <c r="G32" s="10"/>
      <c r="H32" s="9" t="s">
        <v>110</v>
      </c>
      <c r="I32" s="9" t="s">
        <v>115</v>
      </c>
      <c r="J32" s="9" t="s">
        <v>116</v>
      </c>
      <c r="K32" s="9" t="s">
        <v>117</v>
      </c>
      <c r="L32" s="14">
        <v>1</v>
      </c>
      <c r="M32" s="9"/>
      <c r="N32" s="14">
        <v>10000</v>
      </c>
      <c r="O32" s="9">
        <f t="shared" si="0"/>
        <v>10000</v>
      </c>
      <c r="P32" s="9"/>
      <c r="Q32" s="13" t="s">
        <v>29</v>
      </c>
      <c r="R32" s="9" t="s">
        <v>30</v>
      </c>
      <c r="S32" s="9" t="s">
        <v>118</v>
      </c>
      <c r="T32" s="9" t="s">
        <v>119</v>
      </c>
    </row>
    <row r="33" spans="2:20">
      <c r="B33" s="11"/>
      <c r="C33" s="11"/>
      <c r="D33" s="9"/>
      <c r="E33" s="9" t="s">
        <v>23</v>
      </c>
      <c r="F33" s="9" t="s">
        <v>100</v>
      </c>
      <c r="G33" s="10"/>
      <c r="H33" s="9" t="s">
        <v>110</v>
      </c>
      <c r="I33" s="9" t="s">
        <v>120</v>
      </c>
      <c r="J33" s="9" t="s">
        <v>120</v>
      </c>
      <c r="K33" s="9" t="s">
        <v>28</v>
      </c>
      <c r="L33" s="14">
        <v>1</v>
      </c>
      <c r="M33" s="9"/>
      <c r="N33" s="14">
        <v>2800</v>
      </c>
      <c r="O33" s="9">
        <f t="shared" si="0"/>
        <v>2800</v>
      </c>
      <c r="P33" s="9"/>
      <c r="Q33" s="13" t="s">
        <v>29</v>
      </c>
      <c r="R33" s="9" t="s">
        <v>30</v>
      </c>
      <c r="S33" s="9" t="s">
        <v>121</v>
      </c>
      <c r="T33" s="9" t="s">
        <v>122</v>
      </c>
    </row>
    <row r="34" spans="2:20">
      <c r="B34" s="11"/>
      <c r="C34" s="11"/>
      <c r="D34" s="9"/>
      <c r="E34" s="9" t="s">
        <v>23</v>
      </c>
      <c r="F34" s="9" t="s">
        <v>123</v>
      </c>
      <c r="G34" s="10"/>
      <c r="H34" s="9" t="s">
        <v>110</v>
      </c>
      <c r="I34" s="9" t="s">
        <v>124</v>
      </c>
      <c r="J34" s="9" t="s">
        <v>125</v>
      </c>
      <c r="K34" s="9" t="s">
        <v>28</v>
      </c>
      <c r="L34" s="14">
        <v>1</v>
      </c>
      <c r="M34" s="9"/>
      <c r="N34" s="14">
        <v>30000</v>
      </c>
      <c r="O34" s="9">
        <f t="shared" si="0"/>
        <v>30000</v>
      </c>
      <c r="P34" s="9"/>
      <c r="Q34" s="13" t="s">
        <v>29</v>
      </c>
      <c r="R34" s="9" t="s">
        <v>126</v>
      </c>
      <c r="S34" s="9" t="s">
        <v>127</v>
      </c>
      <c r="T34" s="9" t="s">
        <v>128</v>
      </c>
    </row>
    <row r="35" spans="2:20">
      <c r="B35" s="11"/>
      <c r="C35" s="11"/>
      <c r="D35" s="9"/>
      <c r="E35" s="9" t="s">
        <v>23</v>
      </c>
      <c r="F35" s="9" t="s">
        <v>100</v>
      </c>
      <c r="G35" s="10"/>
      <c r="H35" s="9" t="s">
        <v>129</v>
      </c>
      <c r="I35" s="9" t="s">
        <v>130</v>
      </c>
      <c r="J35" s="9" t="s">
        <v>131</v>
      </c>
      <c r="K35" s="9" t="s">
        <v>28</v>
      </c>
      <c r="L35" s="14">
        <v>11</v>
      </c>
      <c r="M35" s="9"/>
      <c r="N35" s="14">
        <v>2000</v>
      </c>
      <c r="O35" s="9">
        <f t="shared" si="0"/>
        <v>22000</v>
      </c>
      <c r="P35" s="9"/>
      <c r="Q35" s="13" t="s">
        <v>29</v>
      </c>
      <c r="R35" s="9" t="s">
        <v>30</v>
      </c>
      <c r="S35" s="9" t="s">
        <v>132</v>
      </c>
      <c r="T35" s="9" t="s">
        <v>133</v>
      </c>
    </row>
    <row r="36" spans="2:20">
      <c r="B36" s="11"/>
      <c r="C36" s="11"/>
      <c r="D36" s="9"/>
      <c r="E36" s="9" t="s">
        <v>23</v>
      </c>
      <c r="F36" s="9" t="s">
        <v>123</v>
      </c>
      <c r="G36" s="10"/>
      <c r="H36" s="9" t="s">
        <v>110</v>
      </c>
      <c r="I36" s="9" t="s">
        <v>124</v>
      </c>
      <c r="J36" s="9" t="s">
        <v>125</v>
      </c>
      <c r="K36" s="9" t="s">
        <v>28</v>
      </c>
      <c r="L36" s="14">
        <v>1</v>
      </c>
      <c r="M36" s="9"/>
      <c r="N36" s="14">
        <v>5500</v>
      </c>
      <c r="O36" s="9">
        <f t="shared" ref="O36:O67" si="1">L36*N36</f>
        <v>5500</v>
      </c>
      <c r="P36" s="9"/>
      <c r="Q36" s="13" t="s">
        <v>29</v>
      </c>
      <c r="R36" s="9" t="s">
        <v>126</v>
      </c>
      <c r="S36" s="9" t="s">
        <v>127</v>
      </c>
      <c r="T36" s="9" t="s">
        <v>134</v>
      </c>
    </row>
    <row r="37" spans="2:20">
      <c r="B37" s="11"/>
      <c r="C37" s="11"/>
      <c r="D37" s="9"/>
      <c r="E37" s="9" t="s">
        <v>23</v>
      </c>
      <c r="F37" s="9" t="s">
        <v>100</v>
      </c>
      <c r="G37" s="10"/>
      <c r="H37" s="9" t="s">
        <v>110</v>
      </c>
      <c r="I37" s="9" t="s">
        <v>135</v>
      </c>
      <c r="J37" s="9" t="s">
        <v>135</v>
      </c>
      <c r="K37" s="9" t="s">
        <v>28</v>
      </c>
      <c r="L37" s="14">
        <v>1</v>
      </c>
      <c r="M37" s="9"/>
      <c r="N37" s="14">
        <v>2800</v>
      </c>
      <c r="O37" s="9">
        <f t="shared" si="1"/>
        <v>2800</v>
      </c>
      <c r="P37" s="9"/>
      <c r="Q37" s="13" t="s">
        <v>29</v>
      </c>
      <c r="R37" s="9" t="s">
        <v>30</v>
      </c>
      <c r="S37" s="9" t="s">
        <v>136</v>
      </c>
      <c r="T37" s="9" t="s">
        <v>137</v>
      </c>
    </row>
    <row r="38" spans="2:20">
      <c r="B38" s="11"/>
      <c r="C38" s="11"/>
      <c r="D38" s="9"/>
      <c r="E38" s="9" t="s">
        <v>23</v>
      </c>
      <c r="F38" s="9" t="s">
        <v>100</v>
      </c>
      <c r="G38" s="10"/>
      <c r="H38" s="9" t="s">
        <v>110</v>
      </c>
      <c r="I38" s="9" t="s">
        <v>138</v>
      </c>
      <c r="J38" s="9" t="s">
        <v>138</v>
      </c>
      <c r="K38" s="9" t="s">
        <v>28</v>
      </c>
      <c r="L38" s="14">
        <v>1</v>
      </c>
      <c r="M38" s="9"/>
      <c r="N38" s="14">
        <v>2800</v>
      </c>
      <c r="O38" s="9">
        <f t="shared" si="1"/>
        <v>2800</v>
      </c>
      <c r="P38" s="9"/>
      <c r="Q38" s="13" t="s">
        <v>29</v>
      </c>
      <c r="R38" s="9" t="s">
        <v>30</v>
      </c>
      <c r="S38" s="9" t="s">
        <v>139</v>
      </c>
      <c r="T38" s="9" t="s">
        <v>140</v>
      </c>
    </row>
    <row r="39" spans="2:20">
      <c r="B39" s="11"/>
      <c r="C39" s="11"/>
      <c r="D39" s="9"/>
      <c r="E39" s="9" t="s">
        <v>23</v>
      </c>
      <c r="F39" s="9" t="s">
        <v>123</v>
      </c>
      <c r="G39" s="10"/>
      <c r="H39" s="9" t="s">
        <v>110</v>
      </c>
      <c r="I39" s="9" t="s">
        <v>141</v>
      </c>
      <c r="J39" s="9" t="s">
        <v>141</v>
      </c>
      <c r="K39" s="9" t="s">
        <v>28</v>
      </c>
      <c r="L39" s="14">
        <v>2</v>
      </c>
      <c r="M39" s="9"/>
      <c r="N39" s="14">
        <v>4600</v>
      </c>
      <c r="O39" s="9">
        <f t="shared" si="1"/>
        <v>9200</v>
      </c>
      <c r="P39" s="9"/>
      <c r="Q39" s="13" t="s">
        <v>29</v>
      </c>
      <c r="R39" s="9" t="s">
        <v>126</v>
      </c>
      <c r="S39" s="9" t="s">
        <v>142</v>
      </c>
      <c r="T39" s="9" t="s">
        <v>143</v>
      </c>
    </row>
    <row r="40" spans="2:20">
      <c r="B40" s="11"/>
      <c r="C40" s="11"/>
      <c r="D40" s="9"/>
      <c r="E40" s="9" t="s">
        <v>23</v>
      </c>
      <c r="F40" s="9" t="s">
        <v>109</v>
      </c>
      <c r="G40" s="10"/>
      <c r="H40" s="9" t="s">
        <v>110</v>
      </c>
      <c r="I40" s="9" t="s">
        <v>144</v>
      </c>
      <c r="J40" s="9" t="s">
        <v>144</v>
      </c>
      <c r="K40" s="9" t="s">
        <v>145</v>
      </c>
      <c r="L40" s="14">
        <v>8</v>
      </c>
      <c r="M40" s="9"/>
      <c r="N40" s="14">
        <v>25500</v>
      </c>
      <c r="O40" s="9">
        <f t="shared" si="1"/>
        <v>204000</v>
      </c>
      <c r="P40" s="9"/>
      <c r="Q40" s="13" t="s">
        <v>29</v>
      </c>
      <c r="R40" s="9" t="s">
        <v>30</v>
      </c>
      <c r="S40" s="9" t="s">
        <v>146</v>
      </c>
      <c r="T40" s="9" t="s">
        <v>147</v>
      </c>
    </row>
    <row r="41" spans="2:20">
      <c r="B41" s="11"/>
      <c r="C41" s="11"/>
      <c r="D41" s="9"/>
      <c r="E41" s="9" t="s">
        <v>23</v>
      </c>
      <c r="F41" s="9" t="s">
        <v>148</v>
      </c>
      <c r="G41" s="10"/>
      <c r="H41" s="9" t="s">
        <v>110</v>
      </c>
      <c r="I41" s="9" t="s">
        <v>149</v>
      </c>
      <c r="J41" s="9" t="s">
        <v>149</v>
      </c>
      <c r="K41" s="9" t="s">
        <v>28</v>
      </c>
      <c r="L41" s="14">
        <v>3</v>
      </c>
      <c r="M41" s="9"/>
      <c r="N41" s="14">
        <v>1500</v>
      </c>
      <c r="O41" s="9">
        <f t="shared" si="1"/>
        <v>4500</v>
      </c>
      <c r="P41" s="9"/>
      <c r="Q41" s="13" t="s">
        <v>29</v>
      </c>
      <c r="R41" s="9" t="s">
        <v>30</v>
      </c>
      <c r="S41" s="9" t="s">
        <v>150</v>
      </c>
      <c r="T41" s="9" t="s">
        <v>151</v>
      </c>
    </row>
    <row r="42" spans="2:20">
      <c r="B42" s="11"/>
      <c r="C42" s="11"/>
      <c r="D42" s="9"/>
      <c r="E42" s="9" t="s">
        <v>23</v>
      </c>
      <c r="F42" s="9" t="s">
        <v>148</v>
      </c>
      <c r="G42" s="10"/>
      <c r="H42" s="9" t="s">
        <v>110</v>
      </c>
      <c r="I42" s="9" t="s">
        <v>149</v>
      </c>
      <c r="J42" s="9" t="s">
        <v>149</v>
      </c>
      <c r="K42" s="9" t="s">
        <v>28</v>
      </c>
      <c r="L42" s="14">
        <v>10</v>
      </c>
      <c r="M42" s="9"/>
      <c r="N42" s="14">
        <v>1500</v>
      </c>
      <c r="O42" s="9">
        <f t="shared" si="1"/>
        <v>15000</v>
      </c>
      <c r="P42" s="9"/>
      <c r="Q42" s="13" t="s">
        <v>29</v>
      </c>
      <c r="R42" s="9" t="s">
        <v>30</v>
      </c>
      <c r="S42" s="9" t="s">
        <v>150</v>
      </c>
      <c r="T42" s="9" t="s">
        <v>152</v>
      </c>
    </row>
    <row r="43" spans="2:20">
      <c r="B43" s="11"/>
      <c r="C43" s="11"/>
      <c r="D43" s="9"/>
      <c r="E43" s="9" t="s">
        <v>23</v>
      </c>
      <c r="F43" s="9" t="s">
        <v>148</v>
      </c>
      <c r="G43" s="10"/>
      <c r="H43" s="9" t="s">
        <v>110</v>
      </c>
      <c r="I43" s="9" t="s">
        <v>144</v>
      </c>
      <c r="J43" s="9" t="s">
        <v>144</v>
      </c>
      <c r="K43" s="9" t="s">
        <v>145</v>
      </c>
      <c r="L43" s="14">
        <v>30</v>
      </c>
      <c r="M43" s="9"/>
      <c r="N43" s="14">
        <v>2000</v>
      </c>
      <c r="O43" s="9">
        <f t="shared" si="1"/>
        <v>60000</v>
      </c>
      <c r="P43" s="9"/>
      <c r="Q43" s="13" t="s">
        <v>29</v>
      </c>
      <c r="R43" s="9" t="s">
        <v>30</v>
      </c>
      <c r="S43" s="9" t="s">
        <v>146</v>
      </c>
      <c r="T43" s="9" t="s">
        <v>153</v>
      </c>
    </row>
    <row r="44" spans="2:20">
      <c r="B44" s="11"/>
      <c r="C44" s="11"/>
      <c r="D44" s="9"/>
      <c r="E44" s="9" t="s">
        <v>23</v>
      </c>
      <c r="F44" s="9" t="s">
        <v>148</v>
      </c>
      <c r="G44" s="10"/>
      <c r="H44" s="9" t="s">
        <v>110</v>
      </c>
      <c r="I44" s="9" t="s">
        <v>154</v>
      </c>
      <c r="J44" s="9" t="s">
        <v>154</v>
      </c>
      <c r="K44" s="9" t="s">
        <v>28</v>
      </c>
      <c r="L44" s="14">
        <v>10</v>
      </c>
      <c r="M44" s="9"/>
      <c r="N44" s="14">
        <v>4000</v>
      </c>
      <c r="O44" s="9">
        <f t="shared" si="1"/>
        <v>40000</v>
      </c>
      <c r="P44" s="9"/>
      <c r="Q44" s="13" t="s">
        <v>29</v>
      </c>
      <c r="R44" s="9" t="s">
        <v>30</v>
      </c>
      <c r="S44" s="9" t="s">
        <v>155</v>
      </c>
      <c r="T44" s="9" t="s">
        <v>156</v>
      </c>
    </row>
    <row r="45" spans="2:20">
      <c r="B45" s="11"/>
      <c r="C45" s="11"/>
      <c r="D45" s="9"/>
      <c r="E45" s="9" t="s">
        <v>23</v>
      </c>
      <c r="F45" s="9" t="s">
        <v>148</v>
      </c>
      <c r="G45" s="10"/>
      <c r="H45" s="9" t="s">
        <v>110</v>
      </c>
      <c r="I45" s="9" t="s">
        <v>157</v>
      </c>
      <c r="J45" s="9" t="s">
        <v>158</v>
      </c>
      <c r="K45" s="9" t="s">
        <v>117</v>
      </c>
      <c r="L45" s="14">
        <v>10</v>
      </c>
      <c r="M45" s="9"/>
      <c r="N45" s="14">
        <v>6000</v>
      </c>
      <c r="O45" s="9">
        <f t="shared" si="1"/>
        <v>60000</v>
      </c>
      <c r="P45" s="9"/>
      <c r="Q45" s="13" t="s">
        <v>29</v>
      </c>
      <c r="R45" s="9" t="s">
        <v>30</v>
      </c>
      <c r="S45" s="9" t="s">
        <v>159</v>
      </c>
      <c r="T45" s="9" t="s">
        <v>160</v>
      </c>
    </row>
    <row r="46" spans="2:20">
      <c r="B46" s="11"/>
      <c r="C46" s="11"/>
      <c r="D46" s="9"/>
      <c r="E46" s="9" t="s">
        <v>23</v>
      </c>
      <c r="F46" s="9" t="s">
        <v>100</v>
      </c>
      <c r="G46" s="10"/>
      <c r="H46" s="9" t="s">
        <v>110</v>
      </c>
      <c r="I46" s="9" t="s">
        <v>161</v>
      </c>
      <c r="J46" s="9" t="s">
        <v>161</v>
      </c>
      <c r="K46" s="9" t="s">
        <v>28</v>
      </c>
      <c r="L46" s="14">
        <v>300</v>
      </c>
      <c r="M46" s="9"/>
      <c r="N46" s="14">
        <v>20</v>
      </c>
      <c r="O46" s="9">
        <f t="shared" si="1"/>
        <v>6000</v>
      </c>
      <c r="P46" s="9"/>
      <c r="Q46" s="13" t="s">
        <v>29</v>
      </c>
      <c r="R46" s="9" t="s">
        <v>30</v>
      </c>
      <c r="S46" s="9" t="s">
        <v>162</v>
      </c>
      <c r="T46" s="9" t="s">
        <v>163</v>
      </c>
    </row>
    <row r="47" spans="2:20">
      <c r="B47" s="11"/>
      <c r="C47" s="11"/>
      <c r="D47" s="9"/>
      <c r="E47" s="9" t="s">
        <v>23</v>
      </c>
      <c r="F47" s="9" t="s">
        <v>100</v>
      </c>
      <c r="G47" s="10"/>
      <c r="H47" s="9" t="s">
        <v>110</v>
      </c>
      <c r="I47" s="9" t="s">
        <v>164</v>
      </c>
      <c r="J47" s="9" t="s">
        <v>165</v>
      </c>
      <c r="K47" s="9" t="s">
        <v>117</v>
      </c>
      <c r="L47" s="14">
        <v>1</v>
      </c>
      <c r="M47" s="9"/>
      <c r="N47" s="14">
        <v>2800</v>
      </c>
      <c r="O47" s="9">
        <f t="shared" si="1"/>
        <v>2800</v>
      </c>
      <c r="P47" s="9"/>
      <c r="Q47" s="13" t="s">
        <v>29</v>
      </c>
      <c r="R47" s="9" t="s">
        <v>30</v>
      </c>
      <c r="S47" s="9" t="s">
        <v>166</v>
      </c>
      <c r="T47" s="9" t="s">
        <v>167</v>
      </c>
    </row>
    <row r="48" spans="2:20">
      <c r="B48" s="12"/>
      <c r="C48" s="12"/>
      <c r="D48" s="9"/>
      <c r="E48" s="9" t="s">
        <v>23</v>
      </c>
      <c r="F48" s="9" t="s">
        <v>100</v>
      </c>
      <c r="G48" s="10"/>
      <c r="H48" s="9" t="s">
        <v>110</v>
      </c>
      <c r="I48" s="9" t="s">
        <v>168</v>
      </c>
      <c r="J48" s="9" t="s">
        <v>169</v>
      </c>
      <c r="K48" s="9" t="s">
        <v>28</v>
      </c>
      <c r="L48" s="14">
        <v>1</v>
      </c>
      <c r="M48" s="9"/>
      <c r="N48" s="14">
        <v>2800</v>
      </c>
      <c r="O48" s="9">
        <f t="shared" si="1"/>
        <v>2800</v>
      </c>
      <c r="P48" s="9"/>
      <c r="Q48" s="13" t="s">
        <v>29</v>
      </c>
      <c r="R48" s="9" t="s">
        <v>30</v>
      </c>
      <c r="S48" s="9" t="s">
        <v>170</v>
      </c>
      <c r="T48" s="9" t="s">
        <v>171</v>
      </c>
    </row>
    <row r="49" ht="48" spans="2:20">
      <c r="B49" s="8" t="s">
        <v>172</v>
      </c>
      <c r="C49" s="8" t="s">
        <v>173</v>
      </c>
      <c r="D49" s="9" t="s">
        <v>33</v>
      </c>
      <c r="E49" s="9" t="s">
        <v>23</v>
      </c>
      <c r="F49" s="9" t="s">
        <v>80</v>
      </c>
      <c r="G49" s="10" t="s">
        <v>174</v>
      </c>
      <c r="H49" s="9" t="s">
        <v>82</v>
      </c>
      <c r="I49" s="9" t="s">
        <v>175</v>
      </c>
      <c r="J49" s="9" t="s">
        <v>176</v>
      </c>
      <c r="K49" s="9" t="s">
        <v>177</v>
      </c>
      <c r="L49" s="14">
        <v>19.231</v>
      </c>
      <c r="M49" s="9"/>
      <c r="N49" s="14">
        <v>8100</v>
      </c>
      <c r="O49" s="9">
        <f t="shared" si="1"/>
        <v>155771.1</v>
      </c>
      <c r="P49" s="9"/>
      <c r="Q49" s="13" t="s">
        <v>29</v>
      </c>
      <c r="R49" s="9" t="s">
        <v>30</v>
      </c>
      <c r="S49" s="9" t="s">
        <v>178</v>
      </c>
      <c r="T49" s="9" t="s">
        <v>179</v>
      </c>
    </row>
    <row r="50" ht="36" spans="2:20">
      <c r="B50" s="12"/>
      <c r="C50" s="12"/>
      <c r="D50" s="9" t="s">
        <v>33</v>
      </c>
      <c r="E50" s="9" t="s">
        <v>23</v>
      </c>
      <c r="F50" s="9" t="s">
        <v>80</v>
      </c>
      <c r="G50" s="10" t="s">
        <v>180</v>
      </c>
      <c r="H50" s="9" t="s">
        <v>82</v>
      </c>
      <c r="I50" s="9" t="s">
        <v>175</v>
      </c>
      <c r="J50" s="9" t="s">
        <v>181</v>
      </c>
      <c r="K50" s="9" t="s">
        <v>177</v>
      </c>
      <c r="L50" s="14">
        <v>9.304</v>
      </c>
      <c r="M50" s="9"/>
      <c r="N50" s="14">
        <v>8100</v>
      </c>
      <c r="O50" s="9">
        <f t="shared" si="1"/>
        <v>75362.4</v>
      </c>
      <c r="P50" s="9"/>
      <c r="Q50" s="13" t="s">
        <v>29</v>
      </c>
      <c r="R50" s="9" t="s">
        <v>30</v>
      </c>
      <c r="S50" s="9" t="s">
        <v>182</v>
      </c>
      <c r="T50" s="9" t="s">
        <v>183</v>
      </c>
    </row>
    <row r="51" ht="15" customHeight="1" spans="2:20">
      <c r="B51" s="8" t="s">
        <v>184</v>
      </c>
      <c r="C51" s="8" t="s">
        <v>185</v>
      </c>
      <c r="D51" s="9" t="s">
        <v>33</v>
      </c>
      <c r="E51" s="9" t="s">
        <v>23</v>
      </c>
      <c r="F51" s="9" t="s">
        <v>148</v>
      </c>
      <c r="G51" s="10" t="s">
        <v>186</v>
      </c>
      <c r="H51" s="9" t="s">
        <v>82</v>
      </c>
      <c r="I51" s="9" t="s">
        <v>187</v>
      </c>
      <c r="J51" s="9" t="s">
        <v>188</v>
      </c>
      <c r="K51" s="9" t="s">
        <v>189</v>
      </c>
      <c r="L51" s="14">
        <v>3</v>
      </c>
      <c r="M51" s="9"/>
      <c r="N51" s="14">
        <v>1550</v>
      </c>
      <c r="O51" s="9">
        <f t="shared" si="1"/>
        <v>4650</v>
      </c>
      <c r="P51" s="9"/>
      <c r="Q51" s="13" t="s">
        <v>29</v>
      </c>
      <c r="R51" s="9" t="s">
        <v>30</v>
      </c>
      <c r="S51" s="9" t="s">
        <v>190</v>
      </c>
      <c r="T51" s="9" t="s">
        <v>191</v>
      </c>
    </row>
    <row r="52" ht="36" spans="2:20">
      <c r="B52" s="11"/>
      <c r="C52" s="11"/>
      <c r="D52" s="9" t="s">
        <v>33</v>
      </c>
      <c r="E52" s="9" t="s">
        <v>23</v>
      </c>
      <c r="F52" s="9" t="s">
        <v>148</v>
      </c>
      <c r="G52" s="10" t="s">
        <v>186</v>
      </c>
      <c r="H52" s="9" t="s">
        <v>82</v>
      </c>
      <c r="I52" s="9" t="s">
        <v>187</v>
      </c>
      <c r="J52" s="9" t="s">
        <v>192</v>
      </c>
      <c r="K52" s="9" t="s">
        <v>189</v>
      </c>
      <c r="L52" s="14">
        <v>3</v>
      </c>
      <c r="M52" s="9"/>
      <c r="N52" s="14">
        <v>1550</v>
      </c>
      <c r="O52" s="9">
        <f t="shared" si="1"/>
        <v>4650</v>
      </c>
      <c r="P52" s="9"/>
      <c r="Q52" s="13" t="s">
        <v>29</v>
      </c>
      <c r="R52" s="9" t="s">
        <v>30</v>
      </c>
      <c r="S52" s="9" t="s">
        <v>193</v>
      </c>
      <c r="T52" s="9" t="s">
        <v>194</v>
      </c>
    </row>
    <row r="53" ht="36" spans="2:20">
      <c r="B53" s="11"/>
      <c r="C53" s="11"/>
      <c r="D53" s="9" t="s">
        <v>33</v>
      </c>
      <c r="E53" s="9" t="s">
        <v>23</v>
      </c>
      <c r="F53" s="9" t="s">
        <v>148</v>
      </c>
      <c r="G53" s="10" t="s">
        <v>195</v>
      </c>
      <c r="H53" s="9" t="s">
        <v>82</v>
      </c>
      <c r="I53" s="9" t="s">
        <v>187</v>
      </c>
      <c r="J53" s="9" t="s">
        <v>196</v>
      </c>
      <c r="K53" s="9" t="s">
        <v>189</v>
      </c>
      <c r="L53" s="14">
        <v>2</v>
      </c>
      <c r="M53" s="9"/>
      <c r="N53" s="14">
        <v>4000</v>
      </c>
      <c r="O53" s="9">
        <f t="shared" si="1"/>
        <v>8000</v>
      </c>
      <c r="P53" s="9"/>
      <c r="Q53" s="13" t="s">
        <v>29</v>
      </c>
      <c r="R53" s="9" t="s">
        <v>30</v>
      </c>
      <c r="S53" s="9" t="s">
        <v>197</v>
      </c>
      <c r="T53" s="9" t="s">
        <v>198</v>
      </c>
    </row>
    <row r="54" ht="36" spans="2:20">
      <c r="B54" s="11"/>
      <c r="C54" s="11"/>
      <c r="D54" s="9" t="s">
        <v>33</v>
      </c>
      <c r="E54" s="9" t="s">
        <v>23</v>
      </c>
      <c r="F54" s="9" t="s">
        <v>148</v>
      </c>
      <c r="G54" s="10" t="s">
        <v>195</v>
      </c>
      <c r="H54" s="9" t="s">
        <v>82</v>
      </c>
      <c r="I54" s="9" t="s">
        <v>187</v>
      </c>
      <c r="J54" s="9" t="s">
        <v>199</v>
      </c>
      <c r="K54" s="9" t="s">
        <v>189</v>
      </c>
      <c r="L54" s="14">
        <v>6</v>
      </c>
      <c r="M54" s="9"/>
      <c r="N54" s="14">
        <v>142</v>
      </c>
      <c r="O54" s="9">
        <f t="shared" si="1"/>
        <v>852</v>
      </c>
      <c r="P54" s="9"/>
      <c r="Q54" s="13" t="s">
        <v>29</v>
      </c>
      <c r="R54" s="9" t="s">
        <v>30</v>
      </c>
      <c r="S54" s="9" t="s">
        <v>200</v>
      </c>
      <c r="T54" s="9" t="s">
        <v>201</v>
      </c>
    </row>
    <row r="55" ht="36" spans="2:20">
      <c r="B55" s="11"/>
      <c r="C55" s="11"/>
      <c r="D55" s="9" t="s">
        <v>33</v>
      </c>
      <c r="E55" s="9" t="s">
        <v>23</v>
      </c>
      <c r="F55" s="9" t="s">
        <v>148</v>
      </c>
      <c r="G55" s="10" t="s">
        <v>186</v>
      </c>
      <c r="H55" s="9" t="s">
        <v>82</v>
      </c>
      <c r="I55" s="9" t="s">
        <v>202</v>
      </c>
      <c r="J55" s="9" t="s">
        <v>203</v>
      </c>
      <c r="K55" s="9" t="s">
        <v>204</v>
      </c>
      <c r="L55" s="14">
        <v>0.33</v>
      </c>
      <c r="M55" s="9"/>
      <c r="N55" s="14">
        <v>501000</v>
      </c>
      <c r="O55" s="9">
        <f t="shared" si="1"/>
        <v>165330</v>
      </c>
      <c r="P55" s="9"/>
      <c r="Q55" s="13" t="s">
        <v>29</v>
      </c>
      <c r="R55" s="9" t="s">
        <v>30</v>
      </c>
      <c r="S55" s="9" t="s">
        <v>205</v>
      </c>
      <c r="T55" s="9" t="s">
        <v>206</v>
      </c>
    </row>
    <row r="56" spans="2:20">
      <c r="B56" s="11"/>
      <c r="C56" s="11"/>
      <c r="D56" s="9"/>
      <c r="E56" s="9" t="s">
        <v>23</v>
      </c>
      <c r="F56" s="9" t="s">
        <v>105</v>
      </c>
      <c r="G56" s="10"/>
      <c r="H56" s="9" t="s">
        <v>82</v>
      </c>
      <c r="I56" s="9" t="s">
        <v>202</v>
      </c>
      <c r="J56" s="9" t="s">
        <v>207</v>
      </c>
      <c r="K56" s="9" t="s">
        <v>204</v>
      </c>
      <c r="L56" s="14">
        <v>0.72</v>
      </c>
      <c r="M56" s="9"/>
      <c r="N56" s="14">
        <v>230000</v>
      </c>
      <c r="O56" s="9">
        <f t="shared" si="1"/>
        <v>165600</v>
      </c>
      <c r="P56" s="9"/>
      <c r="Q56" s="13" t="s">
        <v>29</v>
      </c>
      <c r="R56" s="9" t="s">
        <v>30</v>
      </c>
      <c r="S56" s="9" t="s">
        <v>208</v>
      </c>
      <c r="T56" s="9" t="s">
        <v>209</v>
      </c>
    </row>
    <row r="57" ht="48" spans="2:20">
      <c r="B57" s="11"/>
      <c r="C57" s="11"/>
      <c r="D57" s="9" t="s">
        <v>33</v>
      </c>
      <c r="E57" s="9" t="s">
        <v>23</v>
      </c>
      <c r="F57" s="9" t="s">
        <v>80</v>
      </c>
      <c r="G57" s="10" t="s">
        <v>174</v>
      </c>
      <c r="H57" s="9" t="s">
        <v>82</v>
      </c>
      <c r="I57" s="9" t="s">
        <v>210</v>
      </c>
      <c r="J57" s="9" t="s">
        <v>211</v>
      </c>
      <c r="K57" s="9" t="s">
        <v>177</v>
      </c>
      <c r="L57" s="14">
        <v>1.939</v>
      </c>
      <c r="M57" s="9"/>
      <c r="N57" s="14">
        <v>18500</v>
      </c>
      <c r="O57" s="9">
        <f t="shared" si="1"/>
        <v>35871.5</v>
      </c>
      <c r="P57" s="9"/>
      <c r="Q57" s="13" t="s">
        <v>29</v>
      </c>
      <c r="R57" s="9" t="s">
        <v>30</v>
      </c>
      <c r="S57" s="9" t="s">
        <v>212</v>
      </c>
      <c r="T57" s="9" t="s">
        <v>213</v>
      </c>
    </row>
    <row r="58" ht="36" spans="2:20">
      <c r="B58" s="12"/>
      <c r="C58" s="12"/>
      <c r="D58" s="9" t="s">
        <v>33</v>
      </c>
      <c r="E58" s="9" t="s">
        <v>23</v>
      </c>
      <c r="F58" s="9" t="s">
        <v>80</v>
      </c>
      <c r="G58" s="10" t="s">
        <v>180</v>
      </c>
      <c r="H58" s="9" t="s">
        <v>82</v>
      </c>
      <c r="I58" s="9" t="s">
        <v>210</v>
      </c>
      <c r="J58" s="9" t="s">
        <v>214</v>
      </c>
      <c r="K58" s="9" t="s">
        <v>177</v>
      </c>
      <c r="L58" s="14">
        <v>0.671</v>
      </c>
      <c r="M58" s="9"/>
      <c r="N58" s="14">
        <v>18500</v>
      </c>
      <c r="O58" s="9">
        <f t="shared" si="1"/>
        <v>12413.5</v>
      </c>
      <c r="P58" s="9"/>
      <c r="Q58" s="13" t="s">
        <v>29</v>
      </c>
      <c r="R58" s="9" t="s">
        <v>30</v>
      </c>
      <c r="S58" s="9" t="s">
        <v>215</v>
      </c>
      <c r="T58" s="9" t="s">
        <v>216</v>
      </c>
    </row>
    <row r="59" ht="48" spans="2:20">
      <c r="B59" s="8" t="s">
        <v>217</v>
      </c>
      <c r="C59" s="8" t="s">
        <v>218</v>
      </c>
      <c r="D59" s="9" t="s">
        <v>33</v>
      </c>
      <c r="E59" s="9" t="s">
        <v>23</v>
      </c>
      <c r="F59" s="9" t="s">
        <v>148</v>
      </c>
      <c r="G59" s="10" t="s">
        <v>219</v>
      </c>
      <c r="H59" s="9" t="s">
        <v>110</v>
      </c>
      <c r="I59" s="9" t="s">
        <v>220</v>
      </c>
      <c r="J59" s="9" t="s">
        <v>221</v>
      </c>
      <c r="K59" s="9" t="s">
        <v>93</v>
      </c>
      <c r="L59" s="14">
        <v>1</v>
      </c>
      <c r="M59" s="9"/>
      <c r="N59" s="14">
        <v>69000</v>
      </c>
      <c r="O59" s="9">
        <f t="shared" si="1"/>
        <v>69000</v>
      </c>
      <c r="P59" s="9"/>
      <c r="Q59" s="13" t="s">
        <v>29</v>
      </c>
      <c r="R59" s="9" t="s">
        <v>30</v>
      </c>
      <c r="S59" s="9" t="s">
        <v>222</v>
      </c>
      <c r="T59" s="9" t="s">
        <v>223</v>
      </c>
    </row>
    <row r="60" ht="48" spans="2:20">
      <c r="B60" s="11"/>
      <c r="C60" s="11"/>
      <c r="D60" s="9" t="s">
        <v>33</v>
      </c>
      <c r="E60" s="9" t="s">
        <v>23</v>
      </c>
      <c r="F60" s="9" t="s">
        <v>148</v>
      </c>
      <c r="G60" s="10" t="s">
        <v>219</v>
      </c>
      <c r="H60" s="9" t="s">
        <v>110</v>
      </c>
      <c r="I60" s="9" t="s">
        <v>220</v>
      </c>
      <c r="J60" s="9" t="s">
        <v>224</v>
      </c>
      <c r="K60" s="9" t="s">
        <v>93</v>
      </c>
      <c r="L60" s="14">
        <v>2</v>
      </c>
      <c r="M60" s="9"/>
      <c r="N60" s="14">
        <v>70000</v>
      </c>
      <c r="O60" s="9">
        <f t="shared" si="1"/>
        <v>140000</v>
      </c>
      <c r="P60" s="9"/>
      <c r="Q60" s="13" t="s">
        <v>29</v>
      </c>
      <c r="R60" s="9" t="s">
        <v>30</v>
      </c>
      <c r="S60" s="9" t="s">
        <v>225</v>
      </c>
      <c r="T60" s="9" t="s">
        <v>226</v>
      </c>
    </row>
    <row r="61" ht="48" spans="2:20">
      <c r="B61" s="11"/>
      <c r="C61" s="11"/>
      <c r="D61" s="9" t="s">
        <v>33</v>
      </c>
      <c r="E61" s="9" t="s">
        <v>23</v>
      </c>
      <c r="F61" s="9" t="s">
        <v>148</v>
      </c>
      <c r="G61" s="10" t="s">
        <v>219</v>
      </c>
      <c r="H61" s="9" t="s">
        <v>110</v>
      </c>
      <c r="I61" s="9" t="s">
        <v>220</v>
      </c>
      <c r="J61" s="9" t="s">
        <v>227</v>
      </c>
      <c r="K61" s="9" t="s">
        <v>93</v>
      </c>
      <c r="L61" s="14">
        <v>8</v>
      </c>
      <c r="M61" s="9"/>
      <c r="N61" s="14">
        <v>21000</v>
      </c>
      <c r="O61" s="9">
        <f t="shared" si="1"/>
        <v>168000</v>
      </c>
      <c r="P61" s="9"/>
      <c r="Q61" s="13" t="s">
        <v>29</v>
      </c>
      <c r="R61" s="9" t="s">
        <v>30</v>
      </c>
      <c r="S61" s="9" t="s">
        <v>228</v>
      </c>
      <c r="T61" s="9" t="s">
        <v>229</v>
      </c>
    </row>
    <row r="62" ht="48" spans="2:20">
      <c r="B62" s="11"/>
      <c r="C62" s="11"/>
      <c r="D62" s="9" t="s">
        <v>33</v>
      </c>
      <c r="E62" s="9" t="s">
        <v>23</v>
      </c>
      <c r="F62" s="9" t="s">
        <v>148</v>
      </c>
      <c r="G62" s="10" t="s">
        <v>219</v>
      </c>
      <c r="H62" s="9" t="s">
        <v>110</v>
      </c>
      <c r="I62" s="9" t="s">
        <v>220</v>
      </c>
      <c r="J62" s="9" t="s">
        <v>230</v>
      </c>
      <c r="K62" s="9" t="s">
        <v>93</v>
      </c>
      <c r="L62" s="14">
        <v>3</v>
      </c>
      <c r="M62" s="9"/>
      <c r="N62" s="14">
        <v>21000</v>
      </c>
      <c r="O62" s="9">
        <f t="shared" si="1"/>
        <v>63000</v>
      </c>
      <c r="P62" s="9"/>
      <c r="Q62" s="13" t="s">
        <v>29</v>
      </c>
      <c r="R62" s="9" t="s">
        <v>30</v>
      </c>
      <c r="S62" s="9" t="s">
        <v>231</v>
      </c>
      <c r="T62" s="9" t="s">
        <v>232</v>
      </c>
    </row>
    <row r="63" spans="2:20">
      <c r="B63" s="12"/>
      <c r="C63" s="12"/>
      <c r="D63" s="9"/>
      <c r="E63" s="9" t="s">
        <v>23</v>
      </c>
      <c r="F63" s="9" t="s">
        <v>148</v>
      </c>
      <c r="G63" s="10"/>
      <c r="H63" s="9" t="s">
        <v>110</v>
      </c>
      <c r="I63" s="9" t="s">
        <v>233</v>
      </c>
      <c r="J63" s="9" t="s">
        <v>233</v>
      </c>
      <c r="K63" s="9" t="s">
        <v>189</v>
      </c>
      <c r="L63" s="14">
        <v>3</v>
      </c>
      <c r="M63" s="9"/>
      <c r="N63" s="14">
        <v>15000</v>
      </c>
      <c r="O63" s="9">
        <f t="shared" si="1"/>
        <v>45000</v>
      </c>
      <c r="P63" s="9"/>
      <c r="Q63" s="13" t="s">
        <v>29</v>
      </c>
      <c r="R63" s="9" t="s">
        <v>30</v>
      </c>
      <c r="S63" s="9" t="s">
        <v>234</v>
      </c>
      <c r="T63" s="9" t="s">
        <v>235</v>
      </c>
    </row>
    <row r="64" spans="2:20">
      <c r="B64" s="8" t="s">
        <v>236</v>
      </c>
      <c r="C64" s="8" t="s">
        <v>237</v>
      </c>
      <c r="D64" s="9"/>
      <c r="E64" s="9" t="s">
        <v>23</v>
      </c>
      <c r="F64" s="9" t="s">
        <v>148</v>
      </c>
      <c r="G64" s="10"/>
      <c r="H64" s="9" t="s">
        <v>110</v>
      </c>
      <c r="I64" s="9" t="s">
        <v>238</v>
      </c>
      <c r="J64" s="9" t="s">
        <v>238</v>
      </c>
      <c r="K64" s="9" t="s">
        <v>28</v>
      </c>
      <c r="L64" s="14">
        <v>1</v>
      </c>
      <c r="M64" s="9"/>
      <c r="N64" s="14">
        <v>74000</v>
      </c>
      <c r="O64" s="9">
        <f t="shared" si="1"/>
        <v>74000</v>
      </c>
      <c r="P64" s="9"/>
      <c r="Q64" s="13" t="s">
        <v>29</v>
      </c>
      <c r="R64" s="9" t="s">
        <v>30</v>
      </c>
      <c r="S64" s="9" t="s">
        <v>239</v>
      </c>
      <c r="T64" s="9" t="s">
        <v>240</v>
      </c>
    </row>
    <row r="65" spans="2:20">
      <c r="B65" s="11"/>
      <c r="C65" s="11"/>
      <c r="D65" s="9"/>
      <c r="E65" s="9" t="s">
        <v>23</v>
      </c>
      <c r="F65" s="9" t="s">
        <v>148</v>
      </c>
      <c r="G65" s="10"/>
      <c r="H65" s="9" t="s">
        <v>110</v>
      </c>
      <c r="I65" s="9" t="s">
        <v>241</v>
      </c>
      <c r="J65" s="9" t="s">
        <v>242</v>
      </c>
      <c r="K65" s="9" t="s">
        <v>28</v>
      </c>
      <c r="L65" s="14">
        <v>220</v>
      </c>
      <c r="M65" s="9"/>
      <c r="N65" s="14">
        <v>19</v>
      </c>
      <c r="O65" s="9">
        <f t="shared" si="1"/>
        <v>4180</v>
      </c>
      <c r="P65" s="9"/>
      <c r="Q65" s="13" t="s">
        <v>29</v>
      </c>
      <c r="R65" s="9" t="s">
        <v>30</v>
      </c>
      <c r="S65" s="9" t="s">
        <v>243</v>
      </c>
      <c r="T65" s="9" t="s">
        <v>244</v>
      </c>
    </row>
    <row r="66" spans="2:20">
      <c r="B66" s="11"/>
      <c r="C66" s="11"/>
      <c r="D66" s="9"/>
      <c r="E66" s="9" t="s">
        <v>23</v>
      </c>
      <c r="F66" s="9" t="s">
        <v>148</v>
      </c>
      <c r="G66" s="10"/>
      <c r="H66" s="9" t="s">
        <v>110</v>
      </c>
      <c r="I66" s="9" t="s">
        <v>241</v>
      </c>
      <c r="J66" s="9" t="s">
        <v>245</v>
      </c>
      <c r="K66" s="9" t="s">
        <v>28</v>
      </c>
      <c r="L66" s="14">
        <v>100</v>
      </c>
      <c r="M66" s="9"/>
      <c r="N66" s="14">
        <v>19</v>
      </c>
      <c r="O66" s="9">
        <f t="shared" si="1"/>
        <v>1900</v>
      </c>
      <c r="P66" s="9"/>
      <c r="Q66" s="13" t="s">
        <v>29</v>
      </c>
      <c r="R66" s="9" t="s">
        <v>30</v>
      </c>
      <c r="S66" s="9" t="s">
        <v>246</v>
      </c>
      <c r="T66" s="9" t="s">
        <v>247</v>
      </c>
    </row>
    <row r="67" spans="2:20">
      <c r="B67" s="11"/>
      <c r="C67" s="11"/>
      <c r="D67" s="9"/>
      <c r="E67" s="9" t="s">
        <v>23</v>
      </c>
      <c r="F67" s="9" t="s">
        <v>148</v>
      </c>
      <c r="G67" s="10"/>
      <c r="H67" s="9" t="s">
        <v>110</v>
      </c>
      <c r="I67" s="9" t="s">
        <v>248</v>
      </c>
      <c r="J67" s="9" t="s">
        <v>249</v>
      </c>
      <c r="K67" s="9" t="s">
        <v>51</v>
      </c>
      <c r="L67" s="14">
        <v>25</v>
      </c>
      <c r="M67" s="9"/>
      <c r="N67" s="14">
        <v>100</v>
      </c>
      <c r="O67" s="9">
        <f t="shared" si="1"/>
        <v>2500</v>
      </c>
      <c r="P67" s="9"/>
      <c r="Q67" s="13" t="s">
        <v>29</v>
      </c>
      <c r="R67" s="9" t="s">
        <v>30</v>
      </c>
      <c r="S67" s="9" t="s">
        <v>250</v>
      </c>
      <c r="T67" s="9" t="s">
        <v>251</v>
      </c>
    </row>
    <row r="68" spans="2:20">
      <c r="B68" s="11"/>
      <c r="C68" s="11"/>
      <c r="D68" s="9"/>
      <c r="E68" s="9" t="s">
        <v>23</v>
      </c>
      <c r="F68" s="9" t="s">
        <v>148</v>
      </c>
      <c r="G68" s="10"/>
      <c r="H68" s="9" t="s">
        <v>110</v>
      </c>
      <c r="I68" s="9" t="s">
        <v>248</v>
      </c>
      <c r="J68" s="9" t="s">
        <v>252</v>
      </c>
      <c r="K68" s="9" t="s">
        <v>51</v>
      </c>
      <c r="L68" s="14">
        <v>25</v>
      </c>
      <c r="M68" s="9"/>
      <c r="N68" s="14">
        <v>100</v>
      </c>
      <c r="O68" s="9">
        <f t="shared" ref="O68:O99" si="2">L68*N68</f>
        <v>2500</v>
      </c>
      <c r="P68" s="9"/>
      <c r="Q68" s="13" t="s">
        <v>29</v>
      </c>
      <c r="R68" s="9" t="s">
        <v>30</v>
      </c>
      <c r="S68" s="9" t="s">
        <v>253</v>
      </c>
      <c r="T68" s="9" t="s">
        <v>254</v>
      </c>
    </row>
    <row r="69" spans="2:20">
      <c r="B69" s="11"/>
      <c r="C69" s="11"/>
      <c r="D69" s="9"/>
      <c r="E69" s="9" t="s">
        <v>23</v>
      </c>
      <c r="F69" s="9" t="s">
        <v>148</v>
      </c>
      <c r="G69" s="10"/>
      <c r="H69" s="9" t="s">
        <v>110</v>
      </c>
      <c r="I69" s="9" t="s">
        <v>248</v>
      </c>
      <c r="J69" s="9" t="s">
        <v>255</v>
      </c>
      <c r="K69" s="9" t="s">
        <v>51</v>
      </c>
      <c r="L69" s="14">
        <v>25</v>
      </c>
      <c r="M69" s="9"/>
      <c r="N69" s="14">
        <v>100</v>
      </c>
      <c r="O69" s="9">
        <f t="shared" si="2"/>
        <v>2500</v>
      </c>
      <c r="P69" s="9"/>
      <c r="Q69" s="13" t="s">
        <v>29</v>
      </c>
      <c r="R69" s="9" t="s">
        <v>30</v>
      </c>
      <c r="S69" s="9" t="s">
        <v>256</v>
      </c>
      <c r="T69" s="9" t="s">
        <v>257</v>
      </c>
    </row>
    <row r="70" spans="2:20">
      <c r="B70" s="11"/>
      <c r="C70" s="11"/>
      <c r="D70" s="9"/>
      <c r="E70" s="9" t="s">
        <v>23</v>
      </c>
      <c r="F70" s="9" t="s">
        <v>148</v>
      </c>
      <c r="G70" s="10"/>
      <c r="H70" s="9" t="s">
        <v>110</v>
      </c>
      <c r="I70" s="9" t="s">
        <v>241</v>
      </c>
      <c r="J70" s="9" t="s">
        <v>242</v>
      </c>
      <c r="K70" s="9" t="s">
        <v>28</v>
      </c>
      <c r="L70" s="14">
        <v>30</v>
      </c>
      <c r="M70" s="9"/>
      <c r="N70" s="14">
        <v>200</v>
      </c>
      <c r="O70" s="9">
        <f t="shared" si="2"/>
        <v>6000</v>
      </c>
      <c r="P70" s="9"/>
      <c r="Q70" s="13" t="s">
        <v>29</v>
      </c>
      <c r="R70" s="9" t="s">
        <v>30</v>
      </c>
      <c r="S70" s="9" t="s">
        <v>243</v>
      </c>
      <c r="T70" s="9" t="s">
        <v>258</v>
      </c>
    </row>
    <row r="71" spans="2:20">
      <c r="B71" s="11"/>
      <c r="C71" s="11"/>
      <c r="D71" s="9"/>
      <c r="E71" s="9" t="s">
        <v>23</v>
      </c>
      <c r="F71" s="9" t="s">
        <v>148</v>
      </c>
      <c r="G71" s="10"/>
      <c r="H71" s="9" t="s">
        <v>110</v>
      </c>
      <c r="I71" s="9" t="s">
        <v>248</v>
      </c>
      <c r="J71" s="9" t="s">
        <v>259</v>
      </c>
      <c r="K71" s="9" t="s">
        <v>51</v>
      </c>
      <c r="L71" s="14">
        <v>135</v>
      </c>
      <c r="M71" s="9"/>
      <c r="N71" s="14">
        <v>450</v>
      </c>
      <c r="O71" s="9">
        <f t="shared" si="2"/>
        <v>60750</v>
      </c>
      <c r="P71" s="9"/>
      <c r="Q71" s="13" t="s">
        <v>29</v>
      </c>
      <c r="R71" s="9" t="s">
        <v>30</v>
      </c>
      <c r="S71" s="9" t="s">
        <v>260</v>
      </c>
      <c r="T71" s="9" t="s">
        <v>261</v>
      </c>
    </row>
    <row r="72" spans="2:20">
      <c r="B72" s="11"/>
      <c r="C72" s="11"/>
      <c r="D72" s="9"/>
      <c r="E72" s="9" t="s">
        <v>23</v>
      </c>
      <c r="F72" s="9" t="s">
        <v>148</v>
      </c>
      <c r="G72" s="10"/>
      <c r="H72" s="9" t="s">
        <v>110</v>
      </c>
      <c r="I72" s="9" t="s">
        <v>262</v>
      </c>
      <c r="J72" s="9" t="s">
        <v>262</v>
      </c>
      <c r="K72" s="9" t="s">
        <v>28</v>
      </c>
      <c r="L72" s="14">
        <v>3</v>
      </c>
      <c r="M72" s="9"/>
      <c r="N72" s="14">
        <v>7500</v>
      </c>
      <c r="O72" s="9">
        <f t="shared" si="2"/>
        <v>22500</v>
      </c>
      <c r="P72" s="9"/>
      <c r="Q72" s="13" t="s">
        <v>29</v>
      </c>
      <c r="R72" s="9" t="s">
        <v>30</v>
      </c>
      <c r="S72" s="9" t="s">
        <v>263</v>
      </c>
      <c r="T72" s="9" t="s">
        <v>264</v>
      </c>
    </row>
    <row r="73" spans="2:20">
      <c r="B73" s="11"/>
      <c r="C73" s="11"/>
      <c r="D73" s="9"/>
      <c r="E73" s="9" t="s">
        <v>23</v>
      </c>
      <c r="F73" s="9" t="s">
        <v>148</v>
      </c>
      <c r="G73" s="10"/>
      <c r="H73" s="9" t="s">
        <v>110</v>
      </c>
      <c r="I73" s="9" t="s">
        <v>265</v>
      </c>
      <c r="J73" s="9" t="s">
        <v>266</v>
      </c>
      <c r="K73" s="9" t="s">
        <v>117</v>
      </c>
      <c r="L73" s="14">
        <v>3</v>
      </c>
      <c r="M73" s="9"/>
      <c r="N73" s="14">
        <v>4500</v>
      </c>
      <c r="O73" s="9">
        <f t="shared" si="2"/>
        <v>13500</v>
      </c>
      <c r="P73" s="9"/>
      <c r="Q73" s="13" t="s">
        <v>29</v>
      </c>
      <c r="R73" s="9" t="s">
        <v>30</v>
      </c>
      <c r="S73" s="9" t="s">
        <v>267</v>
      </c>
      <c r="T73" s="9" t="s">
        <v>268</v>
      </c>
    </row>
    <row r="74" spans="2:20">
      <c r="B74" s="11"/>
      <c r="C74" s="11"/>
      <c r="D74" s="9"/>
      <c r="E74" s="9" t="s">
        <v>23</v>
      </c>
      <c r="F74" s="9" t="s">
        <v>148</v>
      </c>
      <c r="G74" s="10"/>
      <c r="H74" s="9" t="s">
        <v>110</v>
      </c>
      <c r="I74" s="9" t="s">
        <v>265</v>
      </c>
      <c r="J74" s="9" t="s">
        <v>266</v>
      </c>
      <c r="K74" s="9" t="s">
        <v>117</v>
      </c>
      <c r="L74" s="14">
        <v>3</v>
      </c>
      <c r="M74" s="9"/>
      <c r="N74" s="14">
        <v>4500</v>
      </c>
      <c r="O74" s="9">
        <f t="shared" si="2"/>
        <v>13500</v>
      </c>
      <c r="P74" s="9"/>
      <c r="Q74" s="13" t="s">
        <v>29</v>
      </c>
      <c r="R74" s="9" t="s">
        <v>30</v>
      </c>
      <c r="S74" s="9" t="s">
        <v>267</v>
      </c>
      <c r="T74" s="9" t="s">
        <v>269</v>
      </c>
    </row>
    <row r="75" spans="2:20">
      <c r="B75" s="11"/>
      <c r="C75" s="11"/>
      <c r="D75" s="9"/>
      <c r="E75" s="9" t="s">
        <v>23</v>
      </c>
      <c r="F75" s="9" t="s">
        <v>148</v>
      </c>
      <c r="G75" s="10"/>
      <c r="H75" s="9" t="s">
        <v>110</v>
      </c>
      <c r="I75" s="9" t="s">
        <v>270</v>
      </c>
      <c r="J75" s="9" t="s">
        <v>271</v>
      </c>
      <c r="K75" s="9" t="s">
        <v>28</v>
      </c>
      <c r="L75" s="14">
        <v>3</v>
      </c>
      <c r="M75" s="9"/>
      <c r="N75" s="14">
        <v>12650</v>
      </c>
      <c r="O75" s="9">
        <f t="shared" si="2"/>
        <v>37950</v>
      </c>
      <c r="P75" s="9"/>
      <c r="Q75" s="13" t="s">
        <v>29</v>
      </c>
      <c r="R75" s="9" t="s">
        <v>30</v>
      </c>
      <c r="S75" s="9" t="s">
        <v>272</v>
      </c>
      <c r="T75" s="9" t="s">
        <v>273</v>
      </c>
    </row>
    <row r="76" spans="2:20">
      <c r="B76" s="11"/>
      <c r="C76" s="11"/>
      <c r="D76" s="9"/>
      <c r="E76" s="9" t="s">
        <v>23</v>
      </c>
      <c r="F76" s="9" t="s">
        <v>148</v>
      </c>
      <c r="G76" s="10"/>
      <c r="H76" s="9" t="s">
        <v>110</v>
      </c>
      <c r="I76" s="9" t="s">
        <v>274</v>
      </c>
      <c r="J76" s="9" t="s">
        <v>275</v>
      </c>
      <c r="K76" s="9" t="s">
        <v>28</v>
      </c>
      <c r="L76" s="14">
        <v>12</v>
      </c>
      <c r="M76" s="9"/>
      <c r="N76" s="14">
        <v>2200</v>
      </c>
      <c r="O76" s="9">
        <f t="shared" si="2"/>
        <v>26400</v>
      </c>
      <c r="P76" s="9"/>
      <c r="Q76" s="13" t="s">
        <v>29</v>
      </c>
      <c r="R76" s="9" t="s">
        <v>30</v>
      </c>
      <c r="S76" s="9" t="s">
        <v>276</v>
      </c>
      <c r="T76" s="9" t="s">
        <v>277</v>
      </c>
    </row>
    <row r="77" spans="2:20">
      <c r="B77" s="11"/>
      <c r="C77" s="11"/>
      <c r="D77" s="9"/>
      <c r="E77" s="9" t="s">
        <v>23</v>
      </c>
      <c r="F77" s="9" t="s">
        <v>148</v>
      </c>
      <c r="G77" s="10"/>
      <c r="H77" s="9" t="s">
        <v>110</v>
      </c>
      <c r="I77" s="9" t="s">
        <v>274</v>
      </c>
      <c r="J77" s="9" t="s">
        <v>278</v>
      </c>
      <c r="K77" s="9" t="s">
        <v>28</v>
      </c>
      <c r="L77" s="14">
        <v>42</v>
      </c>
      <c r="M77" s="9"/>
      <c r="N77" s="14">
        <v>2200</v>
      </c>
      <c r="O77" s="9">
        <f t="shared" si="2"/>
        <v>92400</v>
      </c>
      <c r="P77" s="9"/>
      <c r="Q77" s="13" t="s">
        <v>29</v>
      </c>
      <c r="R77" s="9" t="s">
        <v>30</v>
      </c>
      <c r="S77" s="9" t="s">
        <v>279</v>
      </c>
      <c r="T77" s="9" t="s">
        <v>280</v>
      </c>
    </row>
    <row r="78" spans="2:20">
      <c r="B78" s="11"/>
      <c r="C78" s="11"/>
      <c r="D78" s="9"/>
      <c r="E78" s="9" t="s">
        <v>23</v>
      </c>
      <c r="F78" s="9" t="s">
        <v>148</v>
      </c>
      <c r="G78" s="10"/>
      <c r="H78" s="9" t="s">
        <v>110</v>
      </c>
      <c r="I78" s="9" t="s">
        <v>281</v>
      </c>
      <c r="J78" s="9" t="s">
        <v>281</v>
      </c>
      <c r="K78" s="9" t="s">
        <v>28</v>
      </c>
      <c r="L78" s="14">
        <v>3</v>
      </c>
      <c r="M78" s="9"/>
      <c r="N78" s="14">
        <v>2080</v>
      </c>
      <c r="O78" s="9">
        <f t="shared" si="2"/>
        <v>6240</v>
      </c>
      <c r="P78" s="9"/>
      <c r="Q78" s="13" t="s">
        <v>29</v>
      </c>
      <c r="R78" s="9" t="s">
        <v>30</v>
      </c>
      <c r="S78" s="9" t="s">
        <v>282</v>
      </c>
      <c r="T78" s="9" t="s">
        <v>283</v>
      </c>
    </row>
    <row r="79" spans="2:20">
      <c r="B79" s="11"/>
      <c r="C79" s="11"/>
      <c r="D79" s="9"/>
      <c r="E79" s="9" t="s">
        <v>23</v>
      </c>
      <c r="F79" s="9" t="s">
        <v>148</v>
      </c>
      <c r="G79" s="10"/>
      <c r="H79" s="9" t="s">
        <v>110</v>
      </c>
      <c r="I79" s="9" t="s">
        <v>284</v>
      </c>
      <c r="J79" s="9" t="s">
        <v>285</v>
      </c>
      <c r="K79" s="9" t="s">
        <v>286</v>
      </c>
      <c r="L79" s="14">
        <v>5</v>
      </c>
      <c r="M79" s="9"/>
      <c r="N79" s="14">
        <v>6500</v>
      </c>
      <c r="O79" s="9">
        <f t="shared" si="2"/>
        <v>32500</v>
      </c>
      <c r="P79" s="9"/>
      <c r="Q79" s="13" t="s">
        <v>29</v>
      </c>
      <c r="R79" s="9" t="s">
        <v>30</v>
      </c>
      <c r="S79" s="9" t="s">
        <v>287</v>
      </c>
      <c r="T79" s="9" t="s">
        <v>288</v>
      </c>
    </row>
    <row r="80" spans="2:20">
      <c r="B80" s="11"/>
      <c r="C80" s="11"/>
      <c r="D80" s="9"/>
      <c r="E80" s="9" t="s">
        <v>23</v>
      </c>
      <c r="F80" s="9" t="s">
        <v>148</v>
      </c>
      <c r="G80" s="10"/>
      <c r="H80" s="9" t="s">
        <v>110</v>
      </c>
      <c r="I80" s="9" t="s">
        <v>289</v>
      </c>
      <c r="J80" s="9" t="s">
        <v>290</v>
      </c>
      <c r="K80" s="9" t="s">
        <v>28</v>
      </c>
      <c r="L80" s="14">
        <v>5</v>
      </c>
      <c r="M80" s="9"/>
      <c r="N80" s="14">
        <v>7500</v>
      </c>
      <c r="O80" s="9">
        <f t="shared" si="2"/>
        <v>37500</v>
      </c>
      <c r="P80" s="9"/>
      <c r="Q80" s="13" t="s">
        <v>29</v>
      </c>
      <c r="R80" s="9" t="s">
        <v>30</v>
      </c>
      <c r="S80" s="9" t="s">
        <v>291</v>
      </c>
      <c r="T80" s="9" t="s">
        <v>292</v>
      </c>
    </row>
    <row r="81" ht="60" spans="2:20">
      <c r="B81" s="11"/>
      <c r="C81" s="11"/>
      <c r="D81" s="9" t="s">
        <v>33</v>
      </c>
      <c r="E81" s="9" t="s">
        <v>23</v>
      </c>
      <c r="F81" s="9" t="s">
        <v>148</v>
      </c>
      <c r="G81" s="10" t="s">
        <v>293</v>
      </c>
      <c r="H81" s="9" t="s">
        <v>110</v>
      </c>
      <c r="I81" s="9" t="s">
        <v>294</v>
      </c>
      <c r="J81" s="9" t="s">
        <v>294</v>
      </c>
      <c r="K81" s="9" t="s">
        <v>28</v>
      </c>
      <c r="L81" s="14">
        <v>2</v>
      </c>
      <c r="M81" s="9"/>
      <c r="N81" s="14">
        <v>51800</v>
      </c>
      <c r="O81" s="9">
        <f t="shared" si="2"/>
        <v>103600</v>
      </c>
      <c r="P81" s="9"/>
      <c r="Q81" s="13" t="s">
        <v>29</v>
      </c>
      <c r="R81" s="9" t="s">
        <v>30</v>
      </c>
      <c r="S81" s="9" t="s">
        <v>295</v>
      </c>
      <c r="T81" s="9" t="s">
        <v>296</v>
      </c>
    </row>
    <row r="82" spans="2:20">
      <c r="B82" s="11"/>
      <c r="C82" s="11"/>
      <c r="D82" s="9"/>
      <c r="E82" s="9" t="s">
        <v>23</v>
      </c>
      <c r="F82" s="9" t="s">
        <v>148</v>
      </c>
      <c r="G82" s="10"/>
      <c r="H82" s="9" t="s">
        <v>110</v>
      </c>
      <c r="I82" s="9" t="s">
        <v>297</v>
      </c>
      <c r="J82" s="9" t="s">
        <v>297</v>
      </c>
      <c r="K82" s="9" t="s">
        <v>189</v>
      </c>
      <c r="L82" s="14">
        <v>1</v>
      </c>
      <c r="M82" s="9"/>
      <c r="N82" s="14">
        <v>11000</v>
      </c>
      <c r="O82" s="9">
        <f t="shared" si="2"/>
        <v>11000</v>
      </c>
      <c r="P82" s="9"/>
      <c r="Q82" s="13" t="s">
        <v>29</v>
      </c>
      <c r="R82" s="9" t="s">
        <v>30</v>
      </c>
      <c r="S82" s="9" t="s">
        <v>298</v>
      </c>
      <c r="T82" s="9" t="s">
        <v>299</v>
      </c>
    </row>
    <row r="83" spans="2:20">
      <c r="B83" s="11"/>
      <c r="C83" s="11"/>
      <c r="D83" s="9"/>
      <c r="E83" s="9" t="s">
        <v>23</v>
      </c>
      <c r="F83" s="9" t="s">
        <v>148</v>
      </c>
      <c r="G83" s="10"/>
      <c r="H83" s="9" t="s">
        <v>110</v>
      </c>
      <c r="I83" s="9" t="s">
        <v>300</v>
      </c>
      <c r="J83" s="9" t="s">
        <v>300</v>
      </c>
      <c r="K83" s="9" t="s">
        <v>28</v>
      </c>
      <c r="L83" s="14">
        <v>1</v>
      </c>
      <c r="M83" s="9"/>
      <c r="N83" s="14">
        <v>40000</v>
      </c>
      <c r="O83" s="9">
        <f t="shared" si="2"/>
        <v>40000</v>
      </c>
      <c r="P83" s="9"/>
      <c r="Q83" s="13" t="s">
        <v>29</v>
      </c>
      <c r="R83" s="9" t="s">
        <v>30</v>
      </c>
      <c r="S83" s="9" t="s">
        <v>301</v>
      </c>
      <c r="T83" s="9" t="s">
        <v>302</v>
      </c>
    </row>
    <row r="84" spans="2:20">
      <c r="B84" s="11"/>
      <c r="C84" s="11"/>
      <c r="D84" s="9"/>
      <c r="E84" s="9" t="s">
        <v>23</v>
      </c>
      <c r="F84" s="9" t="s">
        <v>148</v>
      </c>
      <c r="G84" s="10"/>
      <c r="H84" s="9" t="s">
        <v>303</v>
      </c>
      <c r="I84" s="9" t="s">
        <v>304</v>
      </c>
      <c r="J84" s="9" t="s">
        <v>305</v>
      </c>
      <c r="K84" s="9" t="s">
        <v>51</v>
      </c>
      <c r="L84" s="14">
        <v>452</v>
      </c>
      <c r="M84" s="9"/>
      <c r="N84" s="14">
        <v>80</v>
      </c>
      <c r="O84" s="9">
        <f t="shared" si="2"/>
        <v>36160</v>
      </c>
      <c r="P84" s="9"/>
      <c r="Q84" s="13" t="s">
        <v>29</v>
      </c>
      <c r="R84" s="9" t="s">
        <v>30</v>
      </c>
      <c r="S84" s="9" t="s">
        <v>306</v>
      </c>
      <c r="T84" s="9" t="s">
        <v>307</v>
      </c>
    </row>
    <row r="85" spans="2:20">
      <c r="B85" s="11"/>
      <c r="C85" s="11"/>
      <c r="D85" s="9"/>
      <c r="E85" s="9" t="s">
        <v>23</v>
      </c>
      <c r="F85" s="9" t="s">
        <v>148</v>
      </c>
      <c r="G85" s="10"/>
      <c r="H85" s="9" t="s">
        <v>308</v>
      </c>
      <c r="I85" s="9" t="s">
        <v>309</v>
      </c>
      <c r="J85" s="9" t="s">
        <v>310</v>
      </c>
      <c r="K85" s="9" t="s">
        <v>28</v>
      </c>
      <c r="L85" s="14">
        <v>1104</v>
      </c>
      <c r="M85" s="9"/>
      <c r="N85" s="14">
        <v>15</v>
      </c>
      <c r="O85" s="9">
        <f t="shared" si="2"/>
        <v>16560</v>
      </c>
      <c r="P85" s="9"/>
      <c r="Q85" s="13" t="s">
        <v>29</v>
      </c>
      <c r="R85" s="9" t="s">
        <v>30</v>
      </c>
      <c r="S85" s="9" t="s">
        <v>311</v>
      </c>
      <c r="T85" s="9" t="s">
        <v>312</v>
      </c>
    </row>
    <row r="86" ht="36" spans="2:20">
      <c r="B86" s="11"/>
      <c r="C86" s="11"/>
      <c r="D86" s="9" t="s">
        <v>33</v>
      </c>
      <c r="E86" s="9" t="s">
        <v>23</v>
      </c>
      <c r="F86" s="9" t="s">
        <v>148</v>
      </c>
      <c r="G86" s="10" t="s">
        <v>195</v>
      </c>
      <c r="H86" s="9" t="s">
        <v>90</v>
      </c>
      <c r="I86" s="9" t="s">
        <v>313</v>
      </c>
      <c r="J86" s="9" t="s">
        <v>314</v>
      </c>
      <c r="K86" s="9" t="s">
        <v>315</v>
      </c>
      <c r="L86" s="14">
        <v>3</v>
      </c>
      <c r="M86" s="9"/>
      <c r="N86" s="14">
        <v>2700</v>
      </c>
      <c r="O86" s="9">
        <f t="shared" si="2"/>
        <v>8100</v>
      </c>
      <c r="P86" s="9"/>
      <c r="Q86" s="13" t="s">
        <v>29</v>
      </c>
      <c r="R86" s="9" t="s">
        <v>30</v>
      </c>
      <c r="S86" s="9" t="s">
        <v>316</v>
      </c>
      <c r="T86" s="9" t="s">
        <v>317</v>
      </c>
    </row>
    <row r="87" ht="36" spans="2:20">
      <c r="B87" s="11"/>
      <c r="C87" s="11"/>
      <c r="D87" s="9" t="s">
        <v>33</v>
      </c>
      <c r="E87" s="9" t="s">
        <v>23</v>
      </c>
      <c r="F87" s="9" t="s">
        <v>148</v>
      </c>
      <c r="G87" s="10" t="s">
        <v>195</v>
      </c>
      <c r="H87" s="9" t="s">
        <v>90</v>
      </c>
      <c r="I87" s="9" t="s">
        <v>318</v>
      </c>
      <c r="J87" s="9" t="s">
        <v>319</v>
      </c>
      <c r="K87" s="9" t="s">
        <v>93</v>
      </c>
      <c r="L87" s="14">
        <v>1</v>
      </c>
      <c r="M87" s="9"/>
      <c r="N87" s="14">
        <v>4200</v>
      </c>
      <c r="O87" s="9">
        <f t="shared" si="2"/>
        <v>4200</v>
      </c>
      <c r="P87" s="9"/>
      <c r="Q87" s="13" t="s">
        <v>29</v>
      </c>
      <c r="R87" s="9" t="s">
        <v>30</v>
      </c>
      <c r="S87" s="9" t="s">
        <v>320</v>
      </c>
      <c r="T87" s="9" t="s">
        <v>321</v>
      </c>
    </row>
    <row r="88" spans="2:20">
      <c r="B88" s="12"/>
      <c r="C88" s="12"/>
      <c r="D88" s="9"/>
      <c r="E88" s="9" t="s">
        <v>23</v>
      </c>
      <c r="F88" s="9" t="s">
        <v>148</v>
      </c>
      <c r="G88" s="10"/>
      <c r="H88" s="9" t="s">
        <v>90</v>
      </c>
      <c r="I88" s="9" t="s">
        <v>322</v>
      </c>
      <c r="J88" s="9" t="s">
        <v>323</v>
      </c>
      <c r="K88" s="9" t="s">
        <v>117</v>
      </c>
      <c r="L88" s="14">
        <v>1</v>
      </c>
      <c r="M88" s="9"/>
      <c r="N88" s="14">
        <v>7500</v>
      </c>
      <c r="O88" s="9">
        <f t="shared" si="2"/>
        <v>7500</v>
      </c>
      <c r="P88" s="9"/>
      <c r="Q88" s="13" t="s">
        <v>29</v>
      </c>
      <c r="R88" s="9" t="s">
        <v>30</v>
      </c>
      <c r="S88" s="9" t="s">
        <v>324</v>
      </c>
      <c r="T88" s="9" t="s">
        <v>325</v>
      </c>
    </row>
    <row r="89" spans="2:20">
      <c r="B89" s="8" t="s">
        <v>326</v>
      </c>
      <c r="C89" s="8" t="s">
        <v>327</v>
      </c>
      <c r="D89" s="9"/>
      <c r="E89" s="9" t="s">
        <v>23</v>
      </c>
      <c r="F89" s="9" t="s">
        <v>328</v>
      </c>
      <c r="G89" s="10"/>
      <c r="H89" s="9" t="s">
        <v>25</v>
      </c>
      <c r="I89" s="9" t="s">
        <v>329</v>
      </c>
      <c r="J89" s="9" t="s">
        <v>330</v>
      </c>
      <c r="K89" s="9" t="s">
        <v>28</v>
      </c>
      <c r="L89" s="14">
        <v>3</v>
      </c>
      <c r="M89" s="9"/>
      <c r="N89" s="14">
        <v>2000</v>
      </c>
      <c r="O89" s="9">
        <f t="shared" si="2"/>
        <v>6000</v>
      </c>
      <c r="P89" s="9"/>
      <c r="Q89" s="13" t="s">
        <v>29</v>
      </c>
      <c r="R89" s="9" t="s">
        <v>30</v>
      </c>
      <c r="S89" s="9" t="s">
        <v>331</v>
      </c>
      <c r="T89" s="9" t="s">
        <v>332</v>
      </c>
    </row>
    <row r="90" spans="2:20">
      <c r="B90" s="11"/>
      <c r="C90" s="11"/>
      <c r="D90" s="9"/>
      <c r="E90" s="9" t="s">
        <v>23</v>
      </c>
      <c r="F90" s="9" t="s">
        <v>333</v>
      </c>
      <c r="G90" s="10"/>
      <c r="H90" s="9" t="s">
        <v>110</v>
      </c>
      <c r="I90" s="9" t="s">
        <v>334</v>
      </c>
      <c r="J90" s="9" t="s">
        <v>334</v>
      </c>
      <c r="K90" s="9" t="s">
        <v>28</v>
      </c>
      <c r="L90" s="14">
        <v>1</v>
      </c>
      <c r="M90" s="9"/>
      <c r="N90" s="14">
        <v>600</v>
      </c>
      <c r="O90" s="9">
        <f t="shared" si="2"/>
        <v>600</v>
      </c>
      <c r="P90" s="9"/>
      <c r="Q90" s="13" t="s">
        <v>29</v>
      </c>
      <c r="R90" s="9" t="s">
        <v>30</v>
      </c>
      <c r="S90" s="9" t="s">
        <v>335</v>
      </c>
      <c r="T90" s="9" t="s">
        <v>336</v>
      </c>
    </row>
    <row r="91" spans="2:20">
      <c r="B91" s="11"/>
      <c r="C91" s="11"/>
      <c r="D91" s="9"/>
      <c r="E91" s="9" t="s">
        <v>23</v>
      </c>
      <c r="F91" s="9" t="s">
        <v>333</v>
      </c>
      <c r="G91" s="10"/>
      <c r="H91" s="9" t="s">
        <v>110</v>
      </c>
      <c r="I91" s="9" t="s">
        <v>115</v>
      </c>
      <c r="J91" s="9" t="s">
        <v>116</v>
      </c>
      <c r="K91" s="9" t="s">
        <v>117</v>
      </c>
      <c r="L91" s="14">
        <v>4</v>
      </c>
      <c r="M91" s="9"/>
      <c r="N91" s="14">
        <v>5000</v>
      </c>
      <c r="O91" s="9">
        <f t="shared" si="2"/>
        <v>20000</v>
      </c>
      <c r="P91" s="9"/>
      <c r="Q91" s="13" t="s">
        <v>29</v>
      </c>
      <c r="R91" s="9" t="s">
        <v>30</v>
      </c>
      <c r="S91" s="9" t="s">
        <v>118</v>
      </c>
      <c r="T91" s="9" t="s">
        <v>337</v>
      </c>
    </row>
    <row r="92" spans="2:20">
      <c r="B92" s="11"/>
      <c r="C92" s="11"/>
      <c r="D92" s="9"/>
      <c r="E92" s="9" t="s">
        <v>23</v>
      </c>
      <c r="F92" s="9" t="s">
        <v>333</v>
      </c>
      <c r="G92" s="10"/>
      <c r="H92" s="9" t="s">
        <v>110</v>
      </c>
      <c r="I92" s="9" t="s">
        <v>338</v>
      </c>
      <c r="J92" s="9" t="s">
        <v>338</v>
      </c>
      <c r="K92" s="9" t="s">
        <v>28</v>
      </c>
      <c r="L92" s="14">
        <v>3</v>
      </c>
      <c r="M92" s="9"/>
      <c r="N92" s="14">
        <v>10000</v>
      </c>
      <c r="O92" s="9">
        <f t="shared" si="2"/>
        <v>30000</v>
      </c>
      <c r="P92" s="9"/>
      <c r="Q92" s="13" t="s">
        <v>29</v>
      </c>
      <c r="R92" s="9" t="s">
        <v>30</v>
      </c>
      <c r="S92" s="9" t="s">
        <v>339</v>
      </c>
      <c r="T92" s="9" t="s">
        <v>340</v>
      </c>
    </row>
    <row r="93" spans="2:20">
      <c r="B93" s="11"/>
      <c r="C93" s="11"/>
      <c r="D93" s="9"/>
      <c r="E93" s="9" t="s">
        <v>23</v>
      </c>
      <c r="F93" s="9" t="s">
        <v>341</v>
      </c>
      <c r="G93" s="10"/>
      <c r="H93" s="9" t="s">
        <v>110</v>
      </c>
      <c r="I93" s="9" t="s">
        <v>262</v>
      </c>
      <c r="J93" s="9" t="s">
        <v>262</v>
      </c>
      <c r="K93" s="9" t="s">
        <v>28</v>
      </c>
      <c r="L93" s="14">
        <v>4</v>
      </c>
      <c r="M93" s="9"/>
      <c r="N93" s="14">
        <v>9600</v>
      </c>
      <c r="O93" s="9">
        <f t="shared" si="2"/>
        <v>38400</v>
      </c>
      <c r="P93" s="9"/>
      <c r="Q93" s="13" t="s">
        <v>29</v>
      </c>
      <c r="R93" s="9" t="s">
        <v>30</v>
      </c>
      <c r="S93" s="9" t="s">
        <v>263</v>
      </c>
      <c r="T93" s="9" t="s">
        <v>342</v>
      </c>
    </row>
    <row r="94" spans="2:20">
      <c r="B94" s="11"/>
      <c r="C94" s="11"/>
      <c r="D94" s="9"/>
      <c r="E94" s="9" t="s">
        <v>23</v>
      </c>
      <c r="F94" s="9" t="s">
        <v>333</v>
      </c>
      <c r="G94" s="10"/>
      <c r="H94" s="9" t="s">
        <v>110</v>
      </c>
      <c r="I94" s="9" t="s">
        <v>343</v>
      </c>
      <c r="J94" s="9" t="s">
        <v>343</v>
      </c>
      <c r="K94" s="9" t="s">
        <v>28</v>
      </c>
      <c r="L94" s="14">
        <v>9</v>
      </c>
      <c r="M94" s="9"/>
      <c r="N94" s="14">
        <v>520</v>
      </c>
      <c r="O94" s="9">
        <f t="shared" si="2"/>
        <v>4680</v>
      </c>
      <c r="P94" s="9"/>
      <c r="Q94" s="13" t="s">
        <v>29</v>
      </c>
      <c r="R94" s="9" t="s">
        <v>30</v>
      </c>
      <c r="S94" s="9" t="s">
        <v>344</v>
      </c>
      <c r="T94" s="9" t="s">
        <v>345</v>
      </c>
    </row>
    <row r="95" spans="2:20">
      <c r="B95" s="11"/>
      <c r="C95" s="11"/>
      <c r="D95" s="9"/>
      <c r="E95" s="9" t="s">
        <v>23</v>
      </c>
      <c r="F95" s="9" t="s">
        <v>341</v>
      </c>
      <c r="G95" s="10"/>
      <c r="H95" s="9" t="s">
        <v>110</v>
      </c>
      <c r="I95" s="9" t="s">
        <v>346</v>
      </c>
      <c r="J95" s="9" t="s">
        <v>346</v>
      </c>
      <c r="K95" s="9" t="s">
        <v>117</v>
      </c>
      <c r="L95" s="14">
        <v>1</v>
      </c>
      <c r="M95" s="9"/>
      <c r="N95" s="14">
        <v>16000</v>
      </c>
      <c r="O95" s="9">
        <f t="shared" si="2"/>
        <v>16000</v>
      </c>
      <c r="P95" s="9"/>
      <c r="Q95" s="13" t="s">
        <v>29</v>
      </c>
      <c r="R95" s="9" t="s">
        <v>30</v>
      </c>
      <c r="S95" s="9" t="s">
        <v>347</v>
      </c>
      <c r="T95" s="9" t="s">
        <v>348</v>
      </c>
    </row>
    <row r="96" spans="2:20">
      <c r="B96" s="11"/>
      <c r="C96" s="11"/>
      <c r="D96" s="9"/>
      <c r="E96" s="9" t="s">
        <v>23</v>
      </c>
      <c r="F96" s="9" t="s">
        <v>341</v>
      </c>
      <c r="G96" s="10"/>
      <c r="H96" s="9" t="s">
        <v>110</v>
      </c>
      <c r="I96" s="9" t="s">
        <v>343</v>
      </c>
      <c r="J96" s="9" t="s">
        <v>343</v>
      </c>
      <c r="K96" s="9" t="s">
        <v>28</v>
      </c>
      <c r="L96" s="14">
        <v>6</v>
      </c>
      <c r="M96" s="9"/>
      <c r="N96" s="14">
        <v>1000</v>
      </c>
      <c r="O96" s="9">
        <f t="shared" si="2"/>
        <v>6000</v>
      </c>
      <c r="P96" s="9"/>
      <c r="Q96" s="13" t="s">
        <v>29</v>
      </c>
      <c r="R96" s="9" t="s">
        <v>30</v>
      </c>
      <c r="S96" s="9" t="s">
        <v>344</v>
      </c>
      <c r="T96" s="9" t="s">
        <v>349</v>
      </c>
    </row>
    <row r="97" spans="2:20">
      <c r="B97" s="11"/>
      <c r="C97" s="11"/>
      <c r="D97" s="9"/>
      <c r="E97" s="9" t="s">
        <v>23</v>
      </c>
      <c r="F97" s="9" t="s">
        <v>341</v>
      </c>
      <c r="G97" s="10"/>
      <c r="H97" s="9" t="s">
        <v>110</v>
      </c>
      <c r="I97" s="9" t="s">
        <v>157</v>
      </c>
      <c r="J97" s="9" t="s">
        <v>158</v>
      </c>
      <c r="K97" s="9" t="s">
        <v>117</v>
      </c>
      <c r="L97" s="14">
        <v>2</v>
      </c>
      <c r="M97" s="9"/>
      <c r="N97" s="14">
        <v>1400</v>
      </c>
      <c r="O97" s="9">
        <f t="shared" si="2"/>
        <v>2800</v>
      </c>
      <c r="P97" s="9"/>
      <c r="Q97" s="13" t="s">
        <v>29</v>
      </c>
      <c r="R97" s="9" t="s">
        <v>30</v>
      </c>
      <c r="S97" s="9" t="s">
        <v>159</v>
      </c>
      <c r="T97" s="9" t="s">
        <v>350</v>
      </c>
    </row>
    <row r="98" spans="2:20">
      <c r="B98" s="11"/>
      <c r="C98" s="11"/>
      <c r="D98" s="9"/>
      <c r="E98" s="9" t="s">
        <v>23</v>
      </c>
      <c r="F98" s="9" t="s">
        <v>333</v>
      </c>
      <c r="G98" s="10"/>
      <c r="H98" s="9" t="s">
        <v>110</v>
      </c>
      <c r="I98" s="9" t="s">
        <v>351</v>
      </c>
      <c r="J98" s="9" t="s">
        <v>351</v>
      </c>
      <c r="K98" s="9" t="s">
        <v>28</v>
      </c>
      <c r="L98" s="14">
        <v>3</v>
      </c>
      <c r="M98" s="9"/>
      <c r="N98" s="14">
        <v>10000</v>
      </c>
      <c r="O98" s="9">
        <f t="shared" si="2"/>
        <v>30000</v>
      </c>
      <c r="P98" s="9"/>
      <c r="Q98" s="13" t="s">
        <v>29</v>
      </c>
      <c r="R98" s="9" t="s">
        <v>30</v>
      </c>
      <c r="S98" s="9" t="s">
        <v>352</v>
      </c>
      <c r="T98" s="9" t="s">
        <v>353</v>
      </c>
    </row>
    <row r="99" spans="2:20">
      <c r="B99" s="11"/>
      <c r="C99" s="11"/>
      <c r="D99" s="9"/>
      <c r="E99" s="9" t="s">
        <v>23</v>
      </c>
      <c r="F99" s="9" t="s">
        <v>333</v>
      </c>
      <c r="G99" s="10"/>
      <c r="H99" s="9" t="s">
        <v>110</v>
      </c>
      <c r="I99" s="9" t="s">
        <v>354</v>
      </c>
      <c r="J99" s="9" t="s">
        <v>355</v>
      </c>
      <c r="K99" s="9" t="s">
        <v>28</v>
      </c>
      <c r="L99" s="14">
        <v>1</v>
      </c>
      <c r="M99" s="9"/>
      <c r="N99" s="14">
        <v>1000</v>
      </c>
      <c r="O99" s="9">
        <f t="shared" si="2"/>
        <v>1000</v>
      </c>
      <c r="P99" s="9"/>
      <c r="Q99" s="13" t="s">
        <v>29</v>
      </c>
      <c r="R99" s="9" t="s">
        <v>30</v>
      </c>
      <c r="S99" s="9" t="s">
        <v>356</v>
      </c>
      <c r="T99" s="9" t="s">
        <v>357</v>
      </c>
    </row>
    <row r="100" spans="2:20">
      <c r="B100" s="11"/>
      <c r="C100" s="11"/>
      <c r="D100" s="9"/>
      <c r="E100" s="9" t="s">
        <v>23</v>
      </c>
      <c r="F100" s="9" t="s">
        <v>333</v>
      </c>
      <c r="G100" s="10"/>
      <c r="H100" s="9" t="s">
        <v>110</v>
      </c>
      <c r="I100" s="9" t="s">
        <v>358</v>
      </c>
      <c r="J100" s="9" t="s">
        <v>358</v>
      </c>
      <c r="K100" s="9" t="s">
        <v>28</v>
      </c>
      <c r="L100" s="14">
        <v>9</v>
      </c>
      <c r="M100" s="9"/>
      <c r="N100" s="14">
        <v>9500</v>
      </c>
      <c r="O100" s="9">
        <f t="shared" ref="O100:O119" si="3">L100*N100</f>
        <v>85500</v>
      </c>
      <c r="P100" s="9"/>
      <c r="Q100" s="13" t="s">
        <v>29</v>
      </c>
      <c r="R100" s="9" t="s">
        <v>30</v>
      </c>
      <c r="S100" s="9" t="s">
        <v>359</v>
      </c>
      <c r="T100" s="9" t="s">
        <v>360</v>
      </c>
    </row>
    <row r="101" spans="2:20">
      <c r="B101" s="11"/>
      <c r="C101" s="11"/>
      <c r="D101" s="9"/>
      <c r="E101" s="9" t="s">
        <v>23</v>
      </c>
      <c r="F101" s="9" t="s">
        <v>333</v>
      </c>
      <c r="G101" s="10"/>
      <c r="H101" s="9" t="s">
        <v>110</v>
      </c>
      <c r="I101" s="9" t="s">
        <v>361</v>
      </c>
      <c r="J101" s="9" t="s">
        <v>362</v>
      </c>
      <c r="K101" s="9" t="s">
        <v>28</v>
      </c>
      <c r="L101" s="14">
        <v>9</v>
      </c>
      <c r="M101" s="9"/>
      <c r="N101" s="14">
        <v>480</v>
      </c>
      <c r="O101" s="9">
        <f t="shared" si="3"/>
        <v>4320</v>
      </c>
      <c r="P101" s="9"/>
      <c r="Q101" s="13" t="s">
        <v>29</v>
      </c>
      <c r="R101" s="9" t="s">
        <v>30</v>
      </c>
      <c r="S101" s="9" t="s">
        <v>363</v>
      </c>
      <c r="T101" s="9" t="s">
        <v>364</v>
      </c>
    </row>
    <row r="102" spans="2:20">
      <c r="B102" s="11"/>
      <c r="C102" s="11"/>
      <c r="D102" s="9"/>
      <c r="E102" s="9" t="s">
        <v>23</v>
      </c>
      <c r="F102" s="9" t="s">
        <v>333</v>
      </c>
      <c r="G102" s="10"/>
      <c r="H102" s="9" t="s">
        <v>110</v>
      </c>
      <c r="I102" s="9" t="s">
        <v>365</v>
      </c>
      <c r="J102" s="9" t="s">
        <v>365</v>
      </c>
      <c r="K102" s="9" t="s">
        <v>315</v>
      </c>
      <c r="L102" s="14">
        <v>3</v>
      </c>
      <c r="M102" s="9"/>
      <c r="N102" s="14">
        <v>1200</v>
      </c>
      <c r="O102" s="9">
        <f t="shared" si="3"/>
        <v>3600</v>
      </c>
      <c r="P102" s="9"/>
      <c r="Q102" s="13" t="s">
        <v>29</v>
      </c>
      <c r="R102" s="9" t="s">
        <v>30</v>
      </c>
      <c r="S102" s="9" t="s">
        <v>366</v>
      </c>
      <c r="T102" s="9" t="s">
        <v>367</v>
      </c>
    </row>
    <row r="103" spans="2:20">
      <c r="B103" s="11"/>
      <c r="C103" s="11"/>
      <c r="D103" s="9"/>
      <c r="E103" s="9" t="s">
        <v>23</v>
      </c>
      <c r="F103" s="9" t="s">
        <v>105</v>
      </c>
      <c r="G103" s="10"/>
      <c r="H103" s="9" t="s">
        <v>110</v>
      </c>
      <c r="I103" s="9" t="s">
        <v>300</v>
      </c>
      <c r="J103" s="9" t="s">
        <v>300</v>
      </c>
      <c r="K103" s="9" t="s">
        <v>28</v>
      </c>
      <c r="L103" s="14">
        <v>1</v>
      </c>
      <c r="M103" s="9"/>
      <c r="N103" s="14">
        <v>45000</v>
      </c>
      <c r="O103" s="9">
        <f t="shared" si="3"/>
        <v>45000</v>
      </c>
      <c r="P103" s="9"/>
      <c r="Q103" s="13" t="s">
        <v>29</v>
      </c>
      <c r="R103" s="9" t="s">
        <v>30</v>
      </c>
      <c r="S103" s="9" t="s">
        <v>301</v>
      </c>
      <c r="T103" s="9" t="s">
        <v>368</v>
      </c>
    </row>
    <row r="104" spans="2:20">
      <c r="B104" s="11"/>
      <c r="C104" s="11"/>
      <c r="D104" s="9"/>
      <c r="E104" s="9" t="s">
        <v>23</v>
      </c>
      <c r="F104" s="9" t="s">
        <v>328</v>
      </c>
      <c r="G104" s="10"/>
      <c r="H104" s="9" t="s">
        <v>110</v>
      </c>
      <c r="I104" s="9" t="s">
        <v>284</v>
      </c>
      <c r="J104" s="9" t="s">
        <v>285</v>
      </c>
      <c r="K104" s="9" t="s">
        <v>286</v>
      </c>
      <c r="L104" s="14">
        <v>2</v>
      </c>
      <c r="M104" s="9"/>
      <c r="N104" s="14">
        <v>5000</v>
      </c>
      <c r="O104" s="9">
        <f t="shared" si="3"/>
        <v>10000</v>
      </c>
      <c r="P104" s="9"/>
      <c r="Q104" s="13" t="s">
        <v>29</v>
      </c>
      <c r="R104" s="9" t="s">
        <v>30</v>
      </c>
      <c r="S104" s="9" t="s">
        <v>287</v>
      </c>
      <c r="T104" s="9" t="s">
        <v>369</v>
      </c>
    </row>
    <row r="105" spans="2:20">
      <c r="B105" s="11"/>
      <c r="C105" s="11"/>
      <c r="D105" s="9"/>
      <c r="E105" s="9" t="s">
        <v>23</v>
      </c>
      <c r="F105" s="9" t="s">
        <v>105</v>
      </c>
      <c r="G105" s="10"/>
      <c r="H105" s="9" t="s">
        <v>303</v>
      </c>
      <c r="I105" s="9" t="s">
        <v>370</v>
      </c>
      <c r="J105" s="9" t="s">
        <v>371</v>
      </c>
      <c r="K105" s="9" t="s">
        <v>38</v>
      </c>
      <c r="L105" s="14">
        <v>695</v>
      </c>
      <c r="M105" s="9"/>
      <c r="N105" s="14">
        <v>155.31</v>
      </c>
      <c r="O105" s="9">
        <f t="shared" si="3"/>
        <v>107940.45</v>
      </c>
      <c r="P105" s="9"/>
      <c r="Q105" s="13" t="s">
        <v>29</v>
      </c>
      <c r="R105" s="9" t="s">
        <v>30</v>
      </c>
      <c r="S105" s="9" t="s">
        <v>372</v>
      </c>
      <c r="T105" s="9" t="s">
        <v>373</v>
      </c>
    </row>
    <row r="106" spans="2:20">
      <c r="B106" s="11"/>
      <c r="C106" s="11"/>
      <c r="D106" s="9"/>
      <c r="E106" s="9" t="s">
        <v>23</v>
      </c>
      <c r="F106" s="9" t="s">
        <v>341</v>
      </c>
      <c r="G106" s="10"/>
      <c r="H106" s="9" t="s">
        <v>308</v>
      </c>
      <c r="I106" s="9" t="s">
        <v>374</v>
      </c>
      <c r="J106" s="9" t="s">
        <v>375</v>
      </c>
      <c r="K106" s="9" t="s">
        <v>43</v>
      </c>
      <c r="L106" s="14">
        <v>0.8</v>
      </c>
      <c r="M106" s="9"/>
      <c r="N106" s="14">
        <v>750</v>
      </c>
      <c r="O106" s="9">
        <f t="shared" si="3"/>
        <v>600</v>
      </c>
      <c r="P106" s="9"/>
      <c r="Q106" s="13" t="s">
        <v>29</v>
      </c>
      <c r="R106" s="9" t="s">
        <v>30</v>
      </c>
      <c r="S106" s="9" t="s">
        <v>376</v>
      </c>
      <c r="T106" s="9" t="s">
        <v>377</v>
      </c>
    </row>
    <row r="107" ht="24" spans="2:20">
      <c r="B107" s="11"/>
      <c r="C107" s="11"/>
      <c r="D107" s="9" t="s">
        <v>33</v>
      </c>
      <c r="E107" s="9" t="s">
        <v>23</v>
      </c>
      <c r="F107" s="9" t="s">
        <v>102</v>
      </c>
      <c r="G107" s="10" t="s">
        <v>103</v>
      </c>
      <c r="H107" s="9" t="s">
        <v>378</v>
      </c>
      <c r="I107" s="9" t="s">
        <v>379</v>
      </c>
      <c r="J107" s="9" t="s">
        <v>380</v>
      </c>
      <c r="K107" s="9" t="s">
        <v>117</v>
      </c>
      <c r="L107" s="14">
        <v>38</v>
      </c>
      <c r="M107" s="9"/>
      <c r="N107" s="14">
        <v>2200</v>
      </c>
      <c r="O107" s="9">
        <f t="shared" si="3"/>
        <v>83600</v>
      </c>
      <c r="P107" s="9"/>
      <c r="Q107" s="13" t="s">
        <v>29</v>
      </c>
      <c r="R107" s="9" t="s">
        <v>30</v>
      </c>
      <c r="S107" s="9" t="s">
        <v>381</v>
      </c>
      <c r="T107" s="9" t="s">
        <v>382</v>
      </c>
    </row>
    <row r="108" spans="2:20">
      <c r="B108" s="11"/>
      <c r="C108" s="11"/>
      <c r="D108" s="9"/>
      <c r="E108" s="9" t="s">
        <v>23</v>
      </c>
      <c r="F108" s="9" t="s">
        <v>341</v>
      </c>
      <c r="G108" s="10"/>
      <c r="H108" s="9" t="s">
        <v>90</v>
      </c>
      <c r="I108" s="9" t="s">
        <v>383</v>
      </c>
      <c r="J108" s="9" t="s">
        <v>384</v>
      </c>
      <c r="K108" s="9" t="s">
        <v>315</v>
      </c>
      <c r="L108" s="14">
        <v>3</v>
      </c>
      <c r="M108" s="9"/>
      <c r="N108" s="14">
        <v>8000</v>
      </c>
      <c r="O108" s="9">
        <f t="shared" si="3"/>
        <v>24000</v>
      </c>
      <c r="P108" s="9"/>
      <c r="Q108" s="13" t="s">
        <v>29</v>
      </c>
      <c r="R108" s="9" t="s">
        <v>30</v>
      </c>
      <c r="S108" s="9" t="s">
        <v>385</v>
      </c>
      <c r="T108" s="9" t="s">
        <v>386</v>
      </c>
    </row>
    <row r="109" spans="2:20">
      <c r="B109" s="11"/>
      <c r="C109" s="11"/>
      <c r="D109" s="9"/>
      <c r="E109" s="9" t="s">
        <v>23</v>
      </c>
      <c r="F109" s="9" t="s">
        <v>333</v>
      </c>
      <c r="G109" s="10"/>
      <c r="H109" s="9" t="s">
        <v>90</v>
      </c>
      <c r="I109" s="9" t="s">
        <v>387</v>
      </c>
      <c r="J109" s="9" t="s">
        <v>388</v>
      </c>
      <c r="K109" s="9" t="s">
        <v>117</v>
      </c>
      <c r="L109" s="14">
        <v>3</v>
      </c>
      <c r="M109" s="9"/>
      <c r="N109" s="14">
        <v>5000</v>
      </c>
      <c r="O109" s="9">
        <f t="shared" si="3"/>
        <v>15000</v>
      </c>
      <c r="P109" s="9"/>
      <c r="Q109" s="13" t="s">
        <v>29</v>
      </c>
      <c r="R109" s="9" t="s">
        <v>30</v>
      </c>
      <c r="S109" s="9" t="s">
        <v>389</v>
      </c>
      <c r="T109" s="9" t="s">
        <v>390</v>
      </c>
    </row>
    <row r="110" spans="2:20">
      <c r="B110" s="11"/>
      <c r="C110" s="11"/>
      <c r="D110" s="9"/>
      <c r="E110" s="9" t="s">
        <v>23</v>
      </c>
      <c r="F110" s="9" t="s">
        <v>333</v>
      </c>
      <c r="G110" s="10"/>
      <c r="H110" s="9" t="s">
        <v>90</v>
      </c>
      <c r="I110" s="9" t="s">
        <v>391</v>
      </c>
      <c r="J110" s="9" t="s">
        <v>392</v>
      </c>
      <c r="K110" s="9" t="s">
        <v>117</v>
      </c>
      <c r="L110" s="14">
        <v>1</v>
      </c>
      <c r="M110" s="9"/>
      <c r="N110" s="14">
        <v>1500</v>
      </c>
      <c r="O110" s="9">
        <f t="shared" si="3"/>
        <v>1500</v>
      </c>
      <c r="P110" s="9"/>
      <c r="Q110" s="13" t="s">
        <v>29</v>
      </c>
      <c r="R110" s="9" t="s">
        <v>30</v>
      </c>
      <c r="S110" s="9" t="s">
        <v>393</v>
      </c>
      <c r="T110" s="9" t="s">
        <v>394</v>
      </c>
    </row>
    <row r="111" spans="2:20">
      <c r="B111" s="11"/>
      <c r="C111" s="11"/>
      <c r="D111" s="9"/>
      <c r="E111" s="9" t="s">
        <v>23</v>
      </c>
      <c r="F111" s="9" t="s">
        <v>341</v>
      </c>
      <c r="G111" s="10"/>
      <c r="H111" s="9" t="s">
        <v>90</v>
      </c>
      <c r="I111" s="9" t="s">
        <v>395</v>
      </c>
      <c r="J111" s="9" t="s">
        <v>396</v>
      </c>
      <c r="K111" s="9" t="s">
        <v>117</v>
      </c>
      <c r="L111" s="14">
        <v>1</v>
      </c>
      <c r="M111" s="9"/>
      <c r="N111" s="14">
        <v>30000</v>
      </c>
      <c r="O111" s="9">
        <f t="shared" si="3"/>
        <v>30000</v>
      </c>
      <c r="P111" s="9"/>
      <c r="Q111" s="13" t="s">
        <v>29</v>
      </c>
      <c r="R111" s="9" t="s">
        <v>30</v>
      </c>
      <c r="S111" s="9" t="s">
        <v>397</v>
      </c>
      <c r="T111" s="9" t="s">
        <v>398</v>
      </c>
    </row>
    <row r="112" spans="2:20">
      <c r="B112" s="11"/>
      <c r="C112" s="11"/>
      <c r="D112" s="9"/>
      <c r="E112" s="9" t="s">
        <v>23</v>
      </c>
      <c r="F112" s="9" t="s">
        <v>399</v>
      </c>
      <c r="G112" s="10"/>
      <c r="H112" s="9" t="s">
        <v>90</v>
      </c>
      <c r="I112" s="9" t="s">
        <v>395</v>
      </c>
      <c r="J112" s="9" t="s">
        <v>400</v>
      </c>
      <c r="K112" s="9" t="s">
        <v>117</v>
      </c>
      <c r="L112" s="14">
        <v>1</v>
      </c>
      <c r="M112" s="9"/>
      <c r="N112" s="14">
        <v>49000</v>
      </c>
      <c r="O112" s="9">
        <f t="shared" si="3"/>
        <v>49000</v>
      </c>
      <c r="P112" s="9"/>
      <c r="Q112" s="13" t="s">
        <v>29</v>
      </c>
      <c r="R112" s="9" t="s">
        <v>30</v>
      </c>
      <c r="S112" s="9" t="s">
        <v>401</v>
      </c>
      <c r="T112" s="9" t="s">
        <v>402</v>
      </c>
    </row>
    <row r="113" spans="2:20">
      <c r="B113" s="11"/>
      <c r="C113" s="11"/>
      <c r="D113" s="9"/>
      <c r="E113" s="9" t="s">
        <v>23</v>
      </c>
      <c r="F113" s="9" t="s">
        <v>341</v>
      </c>
      <c r="G113" s="10"/>
      <c r="H113" s="9" t="s">
        <v>90</v>
      </c>
      <c r="I113" s="9" t="s">
        <v>403</v>
      </c>
      <c r="J113" s="9" t="s">
        <v>404</v>
      </c>
      <c r="K113" s="9" t="s">
        <v>315</v>
      </c>
      <c r="L113" s="14">
        <v>6</v>
      </c>
      <c r="M113" s="9"/>
      <c r="N113" s="14">
        <v>1500</v>
      </c>
      <c r="O113" s="9">
        <f t="shared" si="3"/>
        <v>9000</v>
      </c>
      <c r="P113" s="9"/>
      <c r="Q113" s="13" t="s">
        <v>29</v>
      </c>
      <c r="R113" s="9" t="s">
        <v>30</v>
      </c>
      <c r="S113" s="9" t="s">
        <v>405</v>
      </c>
      <c r="T113" s="9" t="s">
        <v>406</v>
      </c>
    </row>
    <row r="114" spans="2:20">
      <c r="B114" s="12"/>
      <c r="C114" s="12"/>
      <c r="D114" s="9"/>
      <c r="E114" s="9" t="s">
        <v>23</v>
      </c>
      <c r="F114" s="9" t="s">
        <v>333</v>
      </c>
      <c r="G114" s="10"/>
      <c r="H114" s="9" t="s">
        <v>90</v>
      </c>
      <c r="I114" s="9" t="s">
        <v>407</v>
      </c>
      <c r="J114" s="9" t="s">
        <v>408</v>
      </c>
      <c r="K114" s="9" t="s">
        <v>117</v>
      </c>
      <c r="L114" s="14">
        <v>9</v>
      </c>
      <c r="M114" s="9"/>
      <c r="N114" s="14">
        <v>5500</v>
      </c>
      <c r="O114" s="9">
        <f t="shared" si="3"/>
        <v>49500</v>
      </c>
      <c r="P114" s="9"/>
      <c r="Q114" s="13" t="s">
        <v>29</v>
      </c>
      <c r="R114" s="9" t="s">
        <v>30</v>
      </c>
      <c r="S114" s="9" t="s">
        <v>409</v>
      </c>
      <c r="T114" s="9" t="s">
        <v>410</v>
      </c>
    </row>
    <row r="115" spans="2:20">
      <c r="B115" s="8" t="s">
        <v>411</v>
      </c>
      <c r="C115" s="8" t="s">
        <v>412</v>
      </c>
      <c r="D115" s="9"/>
      <c r="E115" s="9" t="s">
        <v>23</v>
      </c>
      <c r="F115" s="9" t="s">
        <v>123</v>
      </c>
      <c r="G115" s="10"/>
      <c r="H115" s="9" t="s">
        <v>110</v>
      </c>
      <c r="I115" s="9" t="s">
        <v>413</v>
      </c>
      <c r="J115" s="9" t="s">
        <v>414</v>
      </c>
      <c r="K115" s="9" t="s">
        <v>286</v>
      </c>
      <c r="L115" s="14">
        <v>1</v>
      </c>
      <c r="M115" s="9"/>
      <c r="N115" s="14">
        <v>8500</v>
      </c>
      <c r="O115" s="9">
        <f t="shared" si="3"/>
        <v>8500</v>
      </c>
      <c r="P115" s="9"/>
      <c r="Q115" s="13" t="s">
        <v>29</v>
      </c>
      <c r="R115" s="9" t="s">
        <v>126</v>
      </c>
      <c r="S115" s="9" t="s">
        <v>415</v>
      </c>
      <c r="T115" s="9" t="s">
        <v>416</v>
      </c>
    </row>
    <row r="116" spans="2:20">
      <c r="B116" s="11"/>
      <c r="C116" s="11"/>
      <c r="D116" s="9"/>
      <c r="E116" s="9" t="s">
        <v>23</v>
      </c>
      <c r="F116" s="9" t="s">
        <v>123</v>
      </c>
      <c r="G116" s="10"/>
      <c r="H116" s="9" t="s">
        <v>110</v>
      </c>
      <c r="I116" s="9" t="s">
        <v>413</v>
      </c>
      <c r="J116" s="9" t="s">
        <v>417</v>
      </c>
      <c r="K116" s="9" t="s">
        <v>286</v>
      </c>
      <c r="L116" s="14">
        <v>4</v>
      </c>
      <c r="M116" s="9"/>
      <c r="N116" s="14">
        <v>10550</v>
      </c>
      <c r="O116" s="9">
        <f t="shared" si="3"/>
        <v>42200</v>
      </c>
      <c r="P116" s="9"/>
      <c r="Q116" s="13" t="s">
        <v>29</v>
      </c>
      <c r="R116" s="9" t="s">
        <v>126</v>
      </c>
      <c r="S116" s="9" t="s">
        <v>418</v>
      </c>
      <c r="T116" s="9" t="s">
        <v>419</v>
      </c>
    </row>
    <row r="117" spans="2:20">
      <c r="B117" s="11"/>
      <c r="C117" s="11"/>
      <c r="D117" s="9"/>
      <c r="E117" s="9" t="s">
        <v>23</v>
      </c>
      <c r="F117" s="9" t="s">
        <v>123</v>
      </c>
      <c r="G117" s="10"/>
      <c r="H117" s="9" t="s">
        <v>110</v>
      </c>
      <c r="I117" s="9" t="s">
        <v>413</v>
      </c>
      <c r="J117" s="9" t="s">
        <v>417</v>
      </c>
      <c r="K117" s="9" t="s">
        <v>286</v>
      </c>
      <c r="L117" s="14">
        <v>1</v>
      </c>
      <c r="M117" s="9"/>
      <c r="N117" s="14">
        <v>10550</v>
      </c>
      <c r="O117" s="9">
        <f t="shared" si="3"/>
        <v>10550</v>
      </c>
      <c r="P117" s="9"/>
      <c r="Q117" s="13" t="s">
        <v>29</v>
      </c>
      <c r="R117" s="9" t="s">
        <v>126</v>
      </c>
      <c r="S117" s="9" t="s">
        <v>418</v>
      </c>
      <c r="T117" s="9" t="s">
        <v>420</v>
      </c>
    </row>
    <row r="118" spans="2:20">
      <c r="B118" s="11"/>
      <c r="C118" s="11"/>
      <c r="D118" s="9"/>
      <c r="E118" s="9" t="s">
        <v>23</v>
      </c>
      <c r="F118" s="9" t="s">
        <v>123</v>
      </c>
      <c r="G118" s="10"/>
      <c r="H118" s="9" t="s">
        <v>110</v>
      </c>
      <c r="I118" s="9" t="s">
        <v>413</v>
      </c>
      <c r="J118" s="9" t="s">
        <v>417</v>
      </c>
      <c r="K118" s="9" t="s">
        <v>286</v>
      </c>
      <c r="L118" s="14">
        <v>1</v>
      </c>
      <c r="M118" s="9"/>
      <c r="N118" s="14">
        <v>10550</v>
      </c>
      <c r="O118" s="9">
        <f t="shared" si="3"/>
        <v>10550</v>
      </c>
      <c r="P118" s="9"/>
      <c r="Q118" s="13" t="s">
        <v>29</v>
      </c>
      <c r="R118" s="9" t="s">
        <v>126</v>
      </c>
      <c r="S118" s="9" t="s">
        <v>418</v>
      </c>
      <c r="T118" s="9" t="s">
        <v>421</v>
      </c>
    </row>
    <row r="119" spans="2:20">
      <c r="B119" s="12"/>
      <c r="C119" s="12"/>
      <c r="D119" s="9"/>
      <c r="E119" s="9" t="s">
        <v>23</v>
      </c>
      <c r="F119" s="9" t="s">
        <v>123</v>
      </c>
      <c r="G119" s="10"/>
      <c r="H119" s="9" t="s">
        <v>110</v>
      </c>
      <c r="I119" s="9" t="s">
        <v>413</v>
      </c>
      <c r="J119" s="9" t="s">
        <v>417</v>
      </c>
      <c r="K119" s="9" t="s">
        <v>286</v>
      </c>
      <c r="L119" s="14">
        <v>3</v>
      </c>
      <c r="M119" s="9"/>
      <c r="N119" s="14">
        <v>10550</v>
      </c>
      <c r="O119" s="9">
        <f t="shared" si="3"/>
        <v>31650</v>
      </c>
      <c r="P119" s="9"/>
      <c r="Q119" s="13" t="s">
        <v>29</v>
      </c>
      <c r="R119" s="9" t="s">
        <v>126</v>
      </c>
      <c r="S119" s="9" t="s">
        <v>418</v>
      </c>
      <c r="T119" s="9" t="s">
        <v>422</v>
      </c>
    </row>
  </sheetData>
  <mergeCells count="21">
    <mergeCell ref="B1:T1"/>
    <mergeCell ref="B3:B15"/>
    <mergeCell ref="B16:B23"/>
    <mergeCell ref="B25:B30"/>
    <mergeCell ref="B31:B48"/>
    <mergeCell ref="B49:B50"/>
    <mergeCell ref="B51:B58"/>
    <mergeCell ref="B59:B63"/>
    <mergeCell ref="B64:B88"/>
    <mergeCell ref="B89:B114"/>
    <mergeCell ref="B115:B119"/>
    <mergeCell ref="C3:C15"/>
    <mergeCell ref="C16:C23"/>
    <mergeCell ref="C25:C30"/>
    <mergeCell ref="C31:C48"/>
    <mergeCell ref="C49:C50"/>
    <mergeCell ref="C51:C58"/>
    <mergeCell ref="C59:C63"/>
    <mergeCell ref="C64:C88"/>
    <mergeCell ref="C89:C114"/>
    <mergeCell ref="C115:C1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2020-03-21T03:11:00Z</dcterms:created>
  <dcterms:modified xsi:type="dcterms:W3CDTF">2024-03-07T02:44:26Z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A9CF3F673C154A0097FD425AECCE781F_12</vt:lpwstr>
  </property>
</Properties>
</file>